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5" windowWidth="28515" windowHeight="1282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list'!$F$4</definedName>
    <definedName name="MJ">'Krycí list'!$G$4</definedName>
    <definedName name="Mont">Rekapitulace!$H$11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Položky!$A$1:$G$57</definedName>
    <definedName name="_xlnm.Print_Area" localSheetId="1">Rekapitulace!$A$1:$I$20</definedName>
    <definedName name="PocetMJ">'Krycí list'!$G$7</definedName>
    <definedName name="Poznamka">'Krycí list'!$B$37</definedName>
    <definedName name="Projektant">'Krycí list'!$C$7</definedName>
    <definedName name="PSV">Rekapitulace!$F$11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D16" i="1" l="1"/>
  <c r="D15" i="1"/>
  <c r="D14" i="1"/>
  <c r="BE56" i="3"/>
  <c r="BD56" i="3"/>
  <c r="BC56" i="3"/>
  <c r="BB56" i="3"/>
  <c r="BA56" i="3"/>
  <c r="G56" i="3"/>
  <c r="BE55" i="3"/>
  <c r="BD55" i="3"/>
  <c r="BC55" i="3"/>
  <c r="BA55" i="3"/>
  <c r="G55" i="3"/>
  <c r="BB55" i="3" s="1"/>
  <c r="BE54" i="3"/>
  <c r="BD54" i="3"/>
  <c r="BC54" i="3"/>
  <c r="BB54" i="3"/>
  <c r="BA54" i="3"/>
  <c r="G54" i="3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B48" i="3"/>
  <c r="BA48" i="3"/>
  <c r="G48" i="3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E57" i="3" s="1"/>
  <c r="I10" i="2" s="1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D57" i="3" s="1"/>
  <c r="H10" i="2" s="1"/>
  <c r="BC39" i="3"/>
  <c r="BA39" i="3"/>
  <c r="BA57" i="3" s="1"/>
  <c r="E10" i="2" s="1"/>
  <c r="G39" i="3"/>
  <c r="BB39" i="3" s="1"/>
  <c r="B10" i="2"/>
  <c r="A10" i="2"/>
  <c r="BC57" i="3"/>
  <c r="G10" i="2" s="1"/>
  <c r="C57" i="3"/>
  <c r="BE36" i="3"/>
  <c r="BD36" i="3"/>
  <c r="BC36" i="3"/>
  <c r="BB36" i="3"/>
  <c r="BA36" i="3"/>
  <c r="G36" i="3"/>
  <c r="BE35" i="3"/>
  <c r="BD35" i="3"/>
  <c r="BC35" i="3"/>
  <c r="BA35" i="3"/>
  <c r="G35" i="3"/>
  <c r="BB35" i="3" s="1"/>
  <c r="BE34" i="3"/>
  <c r="BD34" i="3"/>
  <c r="BC34" i="3"/>
  <c r="BA34" i="3"/>
  <c r="G34" i="3"/>
  <c r="BB34" i="3" s="1"/>
  <c r="BE33" i="3"/>
  <c r="BD33" i="3"/>
  <c r="BC33" i="3"/>
  <c r="BA33" i="3"/>
  <c r="G33" i="3"/>
  <c r="BB33" i="3" s="1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B30" i="3"/>
  <c r="BA30" i="3"/>
  <c r="G30" i="3"/>
  <c r="BE29" i="3"/>
  <c r="BD29" i="3"/>
  <c r="BC29" i="3"/>
  <c r="BA29" i="3"/>
  <c r="G29" i="3"/>
  <c r="BB29" i="3" s="1"/>
  <c r="BE28" i="3"/>
  <c r="BD28" i="3"/>
  <c r="BC28" i="3"/>
  <c r="BB28" i="3"/>
  <c r="BA28" i="3"/>
  <c r="G28" i="3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D24" i="3"/>
  <c r="BC24" i="3"/>
  <c r="BC37" i="3" s="1"/>
  <c r="G9" i="2" s="1"/>
  <c r="BA24" i="3"/>
  <c r="BA37" i="3" s="1"/>
  <c r="E9" i="2" s="1"/>
  <c r="G24" i="3"/>
  <c r="BB24" i="3" s="1"/>
  <c r="BE23" i="3"/>
  <c r="BE37" i="3" s="1"/>
  <c r="I9" i="2" s="1"/>
  <c r="BD23" i="3"/>
  <c r="BC23" i="3"/>
  <c r="BA23" i="3"/>
  <c r="G23" i="3"/>
  <c r="G37" i="3" s="1"/>
  <c r="BE22" i="3"/>
  <c r="BD22" i="3"/>
  <c r="BC22" i="3"/>
  <c r="BB22" i="3"/>
  <c r="BA22" i="3"/>
  <c r="G22" i="3"/>
  <c r="B9" i="2"/>
  <c r="A9" i="2"/>
  <c r="C37" i="3"/>
  <c r="BE19" i="3"/>
  <c r="BD19" i="3"/>
  <c r="BC19" i="3"/>
  <c r="BB19" i="3"/>
  <c r="BA19" i="3"/>
  <c r="G19" i="3"/>
  <c r="BE18" i="3"/>
  <c r="BD18" i="3"/>
  <c r="BC18" i="3"/>
  <c r="BA18" i="3"/>
  <c r="G18" i="3"/>
  <c r="BB18" i="3" s="1"/>
  <c r="BE17" i="3"/>
  <c r="BE20" i="3" s="1"/>
  <c r="I8" i="2" s="1"/>
  <c r="BD17" i="3"/>
  <c r="BC17" i="3"/>
  <c r="BB17" i="3"/>
  <c r="BA17" i="3"/>
  <c r="G17" i="3"/>
  <c r="BE16" i="3"/>
  <c r="BD16" i="3"/>
  <c r="BC16" i="3"/>
  <c r="BA16" i="3"/>
  <c r="G16" i="3"/>
  <c r="BB16" i="3" s="1"/>
  <c r="BE15" i="3"/>
  <c r="BD15" i="3"/>
  <c r="BC15" i="3"/>
  <c r="BA15" i="3"/>
  <c r="G15" i="3"/>
  <c r="BB15" i="3" s="1"/>
  <c r="BE14" i="3"/>
  <c r="BD14" i="3"/>
  <c r="BC14" i="3"/>
  <c r="BA14" i="3"/>
  <c r="G14" i="3"/>
  <c r="BE13" i="3"/>
  <c r="BD13" i="3"/>
  <c r="BC13" i="3"/>
  <c r="BC20" i="3" s="1"/>
  <c r="G8" i="2" s="1"/>
  <c r="BA13" i="3"/>
  <c r="G13" i="3"/>
  <c r="BB13" i="3" s="1"/>
  <c r="B8" i="2"/>
  <c r="A8" i="2"/>
  <c r="BA20" i="3"/>
  <c r="E8" i="2" s="1"/>
  <c r="C20" i="3"/>
  <c r="BE10" i="3"/>
  <c r="BD10" i="3"/>
  <c r="BC10" i="3"/>
  <c r="BB10" i="3"/>
  <c r="BA10" i="3"/>
  <c r="G10" i="3"/>
  <c r="BE9" i="3"/>
  <c r="BD9" i="3"/>
  <c r="BC9" i="3"/>
  <c r="BB9" i="3"/>
  <c r="G9" i="3"/>
  <c r="BA9" i="3" s="1"/>
  <c r="BE8" i="3"/>
  <c r="BD8" i="3"/>
  <c r="BC8" i="3"/>
  <c r="BC11" i="3" s="1"/>
  <c r="G7" i="2" s="1"/>
  <c r="BB8" i="3"/>
  <c r="BB11" i="3" s="1"/>
  <c r="F7" i="2" s="1"/>
  <c r="G8" i="3"/>
  <c r="BA8" i="3" s="1"/>
  <c r="B7" i="2"/>
  <c r="A7" i="2"/>
  <c r="C11" i="3"/>
  <c r="C4" i="3"/>
  <c r="F3" i="3"/>
  <c r="C3" i="3"/>
  <c r="C2" i="2"/>
  <c r="C1" i="2"/>
  <c r="F33" i="1"/>
  <c r="F31" i="1"/>
  <c r="G8" i="1"/>
  <c r="BA11" i="3" l="1"/>
  <c r="E7" i="2" s="1"/>
  <c r="E11" i="2" s="1"/>
  <c r="BD20" i="3"/>
  <c r="H8" i="2" s="1"/>
  <c r="G57" i="3"/>
  <c r="F34" i="1"/>
  <c r="BE11" i="3"/>
  <c r="I7" i="2" s="1"/>
  <c r="I11" i="2" s="1"/>
  <c r="C20" i="1" s="1"/>
  <c r="BD11" i="3"/>
  <c r="H7" i="2" s="1"/>
  <c r="H11" i="2" s="1"/>
  <c r="C15" i="1" s="1"/>
  <c r="G20" i="3"/>
  <c r="BD37" i="3"/>
  <c r="H9" i="2" s="1"/>
  <c r="BB57" i="3"/>
  <c r="F10" i="2" s="1"/>
  <c r="BB37" i="3"/>
  <c r="F9" i="2" s="1"/>
  <c r="G11" i="2"/>
  <c r="C14" i="1" s="1"/>
  <c r="BB14" i="3"/>
  <c r="BB20" i="3" s="1"/>
  <c r="F8" i="2" s="1"/>
  <c r="F11" i="2" s="1"/>
  <c r="C17" i="1" s="1"/>
  <c r="BB23" i="3"/>
  <c r="G11" i="3"/>
  <c r="C16" i="1" l="1"/>
  <c r="C18" i="1" s="1"/>
  <c r="C21" i="1" s="1"/>
  <c r="G18" i="2"/>
  <c r="I18" i="2" s="1"/>
  <c r="G16" i="1" s="1"/>
  <c r="G17" i="2"/>
  <c r="I17" i="2" s="1"/>
  <c r="G15" i="1" s="1"/>
  <c r="G16" i="2"/>
  <c r="I16" i="2" s="1"/>
  <c r="G14" i="1" l="1"/>
  <c r="H19" i="2"/>
  <c r="G22" i="1" s="1"/>
  <c r="G21" i="1" l="1"/>
  <c r="C22" i="1"/>
</calcChain>
</file>

<file path=xl/sharedStrings.xml><?xml version="1.0" encoding="utf-8"?>
<sst xmlns="http://schemas.openxmlformats.org/spreadsheetml/2006/main" count="240" uniqueCount="171">
  <si>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</si>
  <si>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</si>
  <si>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</si>
  <si>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</si>
  <si>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</si>
  <si>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</si>
  <si>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</si>
  <si>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</si>
  <si>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</si>
  <si>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</si>
  <si>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</si>
  <si>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</si>
  <si>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</si>
  <si>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</si>
  <si>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</si>
  <si>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</si>
  <si>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</si>
  <si>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</si>
  <si>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</si>
  <si>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</si>
  <si>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</si>
  <si>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</si>
  <si>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</si>
  <si>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</si>
  <si>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</si>
  <si>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</si>
  <si>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</si>
  <si>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</si>
  <si>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</si>
  <si>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</si>
  <si>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</si>
  <si>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</si>
  <si>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</si>
  <si>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</si>
  <si>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</si>
  <si>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</si>
  <si>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</si>
  <si>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</si>
  <si>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</si>
  <si>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</si>
  <si>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</si>
  <si>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</si>
  <si>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</si>
  <si>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</si>
  <si>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</si>
  <si>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</si>
  <si>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</si>
  <si>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</si>
  <si>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</si>
  <si>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</si>
  <si>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</si>
  <si>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</si>
  <si>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</si>
  <si>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</si>
  <si>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</si>
  <si>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</si>
  <si>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</si>
  <si>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</si>
  <si>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</si>
  <si>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</si>
  <si>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</si>
  <si>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</si>
  <si>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</si>
  <si>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</si>
  <si>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</si>
  <si>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</si>
  <si>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</si>
  <si>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Celkem za</t>
  </si>
  <si>
    <t>A2 ZTI</t>
  </si>
  <si>
    <t>97</t>
  </si>
  <si>
    <t>Prorážení otvorů</t>
  </si>
  <si>
    <t>979 08-1111.R00</t>
  </si>
  <si>
    <t xml:space="preserve">Odvoz suti a vybour. hmot na skládku do 1 km </t>
  </si>
  <si>
    <t>t</t>
  </si>
  <si>
    <t>979 08-1121.R00</t>
  </si>
  <si>
    <t xml:space="preserve">Příplatek k odvozu za každý další 1 km </t>
  </si>
  <si>
    <t>979 99-0111.R00</t>
  </si>
  <si>
    <t xml:space="preserve">Poplatek za skládku suti - stavební keramika,LTH </t>
  </si>
  <si>
    <t>721</t>
  </si>
  <si>
    <t>Vnitřní kanalizace</t>
  </si>
  <si>
    <t xml:space="preserve">721 </t>
  </si>
  <si>
    <t>přepojení na stávající stoupačky včetně tvarovek</t>
  </si>
  <si>
    <t>kus</t>
  </si>
  <si>
    <t>721 19-4105.R00</t>
  </si>
  <si>
    <t xml:space="preserve">Vyvedení odpadních výpustek D 50 x 1,8 </t>
  </si>
  <si>
    <t>721 17-6103.R00</t>
  </si>
  <si>
    <t xml:space="preserve">Potrubí HT připojovací DN 50 x 1,8 mm </t>
  </si>
  <si>
    <t>m</t>
  </si>
  <si>
    <t>721 29-0123.R00</t>
  </si>
  <si>
    <t xml:space="preserve">Zkouška těsnosti kanalizace vzduchem do DN125 </t>
  </si>
  <si>
    <t>998 72-1103.R00</t>
  </si>
  <si>
    <t xml:space="preserve">Přesun hmot pro vnitřní kanalizaci, výšky do 24 m </t>
  </si>
  <si>
    <t>721 17-6113.R00</t>
  </si>
  <si>
    <t xml:space="preserve">Potrubí HT odpadní svislé DN 50 x 1,8 mm </t>
  </si>
  <si>
    <t xml:space="preserve">spojovací materiálí </t>
  </si>
  <si>
    <t>soub</t>
  </si>
  <si>
    <t>722</t>
  </si>
  <si>
    <t>Vnitřní vodovod</t>
  </si>
  <si>
    <t>722 17-6112.R00</t>
  </si>
  <si>
    <t xml:space="preserve">Montáž rozvodů z plastů polyfúz. svařováním DN 20 </t>
  </si>
  <si>
    <t>722 17-6113.R00</t>
  </si>
  <si>
    <t xml:space="preserve">Montáž rozvodů z plastů polyfúz. svařováním DN 25 </t>
  </si>
  <si>
    <t>722 18-2004.RT1</t>
  </si>
  <si>
    <t>Izolace potrubí tloušťky dle PD do D 50</t>
  </si>
  <si>
    <t>722 29-0226.R00</t>
  </si>
  <si>
    <t xml:space="preserve">Zkouška tlaku potrubí  DN 50 </t>
  </si>
  <si>
    <t>722 19-0402.R00</t>
  </si>
  <si>
    <t xml:space="preserve">Napojení na stávající rozvod </t>
  </si>
  <si>
    <t>722 23-0101.R00</t>
  </si>
  <si>
    <t xml:space="preserve">Armatura se 2závity - ventil přímý Ke 83 T, G 1/2 </t>
  </si>
  <si>
    <t>722 29-0234.R00</t>
  </si>
  <si>
    <t xml:space="preserve">Proplach a dezinfekce vodovod.potrubí do DN 50 </t>
  </si>
  <si>
    <t>722 20-1112.R00</t>
  </si>
  <si>
    <t xml:space="preserve">Šroubení přechodové IG FRIATHERM starr d 20xR1/2 </t>
  </si>
  <si>
    <t>722 22-0112.R00</t>
  </si>
  <si>
    <t xml:space="preserve">Nástěnka K 247, pro výtokový ventil G 1/2 </t>
  </si>
  <si>
    <t>722 22-0111.RZ1</t>
  </si>
  <si>
    <t>Nástěnka K 247, pro výtokový ventil G 1/2 zednické výpomoci</t>
  </si>
  <si>
    <t>998 72-2103.R00</t>
  </si>
  <si>
    <t xml:space="preserve">Přesun hmot pro vnitřní vodovod, výšky do 24 m </t>
  </si>
  <si>
    <t>722 19-0401.R00</t>
  </si>
  <si>
    <t xml:space="preserve">Vyvedení a upevnění výpustek DN 15 </t>
  </si>
  <si>
    <t>722 17-2311.R00</t>
  </si>
  <si>
    <t xml:space="preserve">Potrubí z PPR Instaplast,  D 20/2,8 mm </t>
  </si>
  <si>
    <t>722 17-2312.R00</t>
  </si>
  <si>
    <t xml:space="preserve">Potrubí z PPR Instaplast, studená, D 25/3,5 mm </t>
  </si>
  <si>
    <t>722 17-0801.R00</t>
  </si>
  <si>
    <t xml:space="preserve">Demontáž rozvodů vody z plastů do D 32 </t>
  </si>
  <si>
    <t>725</t>
  </si>
  <si>
    <t>Zařizovací předměty</t>
  </si>
  <si>
    <t>725 01-7101.R00</t>
  </si>
  <si>
    <t xml:space="preserve">Umyvadlo na šrouby , 55 cm, bílé </t>
  </si>
  <si>
    <t>soubor</t>
  </si>
  <si>
    <t>725 01-7108.R00</t>
  </si>
  <si>
    <t xml:space="preserve">Kryt sifonu umyvadel ,bílý </t>
  </si>
  <si>
    <t>725 21-9503.R00</t>
  </si>
  <si>
    <t xml:space="preserve">Montáž krytu sifonu umyvadel </t>
  </si>
  <si>
    <t>725 21-9401.R00</t>
  </si>
  <si>
    <t xml:space="preserve">Montáž umyvadel na šrouby do zdiva </t>
  </si>
  <si>
    <t>725 81-0405.R00</t>
  </si>
  <si>
    <t xml:space="preserve">Ventil rohový s přípoj. trubičkou TE 67 G 1/2 </t>
  </si>
  <si>
    <t>725 81-9401.R00</t>
  </si>
  <si>
    <t xml:space="preserve">Montáž ventilu rohového s trubičkou G 1/2 </t>
  </si>
  <si>
    <t>725 82-1308.R00</t>
  </si>
  <si>
    <t xml:space="preserve">Baterie umyvadlové pákové </t>
  </si>
  <si>
    <t>725 82-3114.R00</t>
  </si>
  <si>
    <t xml:space="preserve">Baterie dřezová stojánková ruční, bez otvír.odpadu </t>
  </si>
  <si>
    <t>725 82-9301.R00</t>
  </si>
  <si>
    <t xml:space="preserve">Montáž baterie umyv.a dřezové stojánkové </t>
  </si>
  <si>
    <t>725 86-9101.R00</t>
  </si>
  <si>
    <t xml:space="preserve">Montáž uzávěrek zápach.umyvadlovýc, dřezových </t>
  </si>
  <si>
    <t>998 72-5103.R00</t>
  </si>
  <si>
    <t xml:space="preserve">Přesun hmot pro zařizovací předměty, výšky do 24 m </t>
  </si>
  <si>
    <t>725 86-0211.RT1</t>
  </si>
  <si>
    <t xml:space="preserve">Sifon umyvadlový HL133, 5/4 </t>
  </si>
  <si>
    <t>725 86-0201.R00</t>
  </si>
  <si>
    <t xml:space="preserve">Sifon dřezový HL100, 6/4 '' </t>
  </si>
  <si>
    <t>725 11-0811.R00</t>
  </si>
  <si>
    <t xml:space="preserve">Demontáž klozetů splachovacích </t>
  </si>
  <si>
    <t>725 86-0181.R00</t>
  </si>
  <si>
    <t xml:space="preserve">Sifon pračkový HL404.1, DN 40/50 nerezový vč.mont. </t>
  </si>
  <si>
    <t>725 29-0020.RA0</t>
  </si>
  <si>
    <t xml:space="preserve">Demontáž umyvadla včetně baterie a konzol </t>
  </si>
  <si>
    <t>725 11-0814.R00</t>
  </si>
  <si>
    <t xml:space="preserve">Demontáž klozetů kombinovaných </t>
  </si>
  <si>
    <t>725 22-0841.R00</t>
  </si>
  <si>
    <t xml:space="preserve">Demontáž ocelové vany </t>
  </si>
  <si>
    <t>Individuální mimostaveništní doprava</t>
  </si>
  <si>
    <t>Kompletační činnost zhotovitele</t>
  </si>
  <si>
    <t>Provozní vlivy</t>
  </si>
  <si>
    <t>DS Severní Terasa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</si>
</sst>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 applyProtection="1">
      <alignment horizontal="center"/>
      <protection locked="0"/>
    </xf>
    <xf numFmtId="0" fontId="9" fillId="0" borderId="0" xfId="1" applyProtection="1">
      <protection locked="0"/>
    </xf>
    <xf numFmtId="0" fontId="9" fillId="0" borderId="0" xfId="1" applyFill="1" applyProtection="1">
      <protection locked="0"/>
    </xf>
    <xf numFmtId="0" fontId="14" fillId="0" borderId="0" xfId="1" applyFont="1" applyFill="1" applyAlignment="1" applyProtection="1">
      <alignment horizontal="centerContinuous"/>
      <protection locked="0"/>
    </xf>
    <xf numFmtId="0" fontId="15" fillId="0" borderId="0" xfId="1" applyFont="1" applyFill="1" applyAlignment="1" applyProtection="1">
      <alignment horizontal="centerContinuous"/>
      <protection locked="0"/>
    </xf>
    <xf numFmtId="0" fontId="15" fillId="0" borderId="0" xfId="1" applyFont="1" applyFill="1" applyAlignment="1" applyProtection="1">
      <alignment horizontal="right"/>
      <protection locked="0"/>
    </xf>
    <xf numFmtId="0" fontId="9" fillId="0" borderId="42" xfId="1" applyFont="1" applyFill="1" applyBorder="1" applyAlignment="1" applyProtection="1">
      <alignment horizontal="center"/>
      <protection locked="0"/>
    </xf>
    <xf numFmtId="0" fontId="9" fillId="0" borderId="43" xfId="1" applyFont="1" applyFill="1" applyBorder="1" applyAlignment="1" applyProtection="1">
      <alignment horizontal="center"/>
      <protection locked="0"/>
    </xf>
    <xf numFmtId="0" fontId="3" fillId="0" borderId="44" xfId="1" applyFont="1" applyFill="1" applyBorder="1" applyProtection="1">
      <protection locked="0"/>
    </xf>
    <xf numFmtId="0" fontId="9" fillId="0" borderId="44" xfId="1" applyFill="1" applyBorder="1" applyProtection="1">
      <protection locked="0"/>
    </xf>
    <xf numFmtId="0" fontId="10" fillId="0" borderId="44" xfId="1" applyFont="1" applyFill="1" applyBorder="1" applyAlignment="1" applyProtection="1">
      <alignment horizontal="right"/>
      <protection locked="0"/>
    </xf>
    <xf numFmtId="0" fontId="9" fillId="0" borderId="44" xfId="1" applyFill="1" applyBorder="1" applyAlignment="1" applyProtection="1">
      <alignment horizontal="left"/>
      <protection locked="0"/>
    </xf>
    <xf numFmtId="0" fontId="9" fillId="0" borderId="45" xfId="1" applyFill="1" applyBorder="1" applyProtection="1">
      <protection locked="0"/>
    </xf>
    <xf numFmtId="49" fontId="9" fillId="0" borderId="46" xfId="1" applyNumberFormat="1" applyFont="1" applyFill="1" applyBorder="1" applyAlignment="1" applyProtection="1">
      <alignment horizontal="center"/>
      <protection locked="0"/>
    </xf>
    <xf numFmtId="0" fontId="9" fillId="0" borderId="47" xfId="1" applyFont="1" applyFill="1" applyBorder="1" applyAlignment="1" applyProtection="1">
      <alignment horizontal="center"/>
      <protection locked="0"/>
    </xf>
    <xf numFmtId="0" fontId="3" fillId="0" borderId="48" xfId="1" applyFont="1" applyFill="1" applyBorder="1" applyProtection="1">
      <protection locked="0"/>
    </xf>
    <xf numFmtId="0" fontId="9" fillId="0" borderId="48" xfId="1" applyFill="1" applyBorder="1" applyProtection="1">
      <protection locked="0"/>
    </xf>
    <xf numFmtId="0" fontId="9" fillId="0" borderId="48" xfId="1" applyFill="1" applyBorder="1" applyAlignment="1" applyProtection="1">
      <alignment horizontal="center" shrinkToFit="1"/>
      <protection locked="0"/>
    </xf>
    <xf numFmtId="0" fontId="9" fillId="0" borderId="49" xfId="1" applyFill="1" applyBorder="1" applyAlignment="1" applyProtection="1">
      <alignment horizontal="center" shrinkToFit="1"/>
      <protection locked="0"/>
    </xf>
    <xf numFmtId="0" fontId="10" fillId="0" borderId="0" xfId="1" applyFont="1" applyFill="1" applyProtection="1">
      <protection locked="0"/>
    </xf>
    <xf numFmtId="0" fontId="9" fillId="0" borderId="0" xfId="1" applyFont="1" applyFill="1" applyProtection="1">
      <protection locked="0"/>
    </xf>
    <xf numFmtId="0" fontId="9" fillId="0" borderId="0" xfId="1" applyFill="1" applyAlignment="1" applyProtection="1">
      <alignment horizontal="right"/>
      <protection locked="0"/>
    </xf>
    <xf numFmtId="0" fontId="9" fillId="0" borderId="0" xfId="1" applyFill="1" applyAlignment="1" applyProtection="1">
      <protection locked="0"/>
    </xf>
    <xf numFmtId="0" fontId="4" fillId="0" borderId="15" xfId="1" applyFont="1" applyFill="1" applyBorder="1" applyAlignment="1" applyProtection="1">
      <alignment horizontal="center"/>
      <protection locked="0"/>
    </xf>
    <xf numFmtId="0" fontId="9" fillId="0" borderId="53" xfId="1" applyNumberFormat="1" applyFill="1" applyBorder="1" applyAlignment="1" applyProtection="1">
      <alignment horizontal="right"/>
      <protection locked="0"/>
    </xf>
    <xf numFmtId="0" fontId="9" fillId="0" borderId="0" xfId="1" applyNumberFormat="1" applyProtection="1">
      <protection locked="0"/>
    </xf>
    <xf numFmtId="0" fontId="16" fillId="0" borderId="0" xfId="1" applyFont="1" applyProtection="1">
      <protection locked="0"/>
    </xf>
    <xf numFmtId="4" fontId="17" fillId="0" borderId="53" xfId="1" applyNumberFormat="1" applyFont="1" applyFill="1" applyBorder="1" applyAlignment="1" applyProtection="1">
      <alignment horizontal="right"/>
      <protection locked="0"/>
    </xf>
    <xf numFmtId="4" fontId="9" fillId="0" borderId="60" xfId="1" applyNumberFormat="1" applyFill="1" applyBorder="1" applyAlignment="1" applyProtection="1">
      <alignment horizontal="right"/>
      <protection locked="0"/>
    </xf>
    <xf numFmtId="3" fontId="9" fillId="0" borderId="0" xfId="1" applyNumberFormat="1" applyProtection="1">
      <protection locked="0"/>
    </xf>
    <xf numFmtId="0" fontId="9" fillId="0" borderId="0" xfId="1" applyBorder="1" applyProtection="1">
      <protection locked="0"/>
    </xf>
    <xf numFmtId="0" fontId="18" fillId="0" borderId="0" xfId="1" applyFont="1" applyAlignment="1" applyProtection="1">
      <protection locked="0"/>
    </xf>
    <xf numFmtId="0" fontId="9" fillId="0" borderId="0" xfId="1" applyAlignment="1" applyProtection="1">
      <alignment horizontal="right"/>
      <protection locked="0"/>
    </xf>
    <xf numFmtId="0" fontId="19" fillId="0" borderId="0" xfId="1" applyFont="1" applyBorder="1" applyProtection="1">
      <protection locked="0"/>
    </xf>
    <xf numFmtId="3" fontId="19" fillId="0" borderId="0" xfId="1" applyNumberFormat="1" applyFont="1" applyBorder="1" applyAlignment="1" applyProtection="1">
      <alignment horizontal="right"/>
      <protection locked="0"/>
    </xf>
    <xf numFmtId="4" fontId="19" fillId="0" borderId="0" xfId="1" applyNumberFormat="1" applyFont="1" applyBorder="1" applyProtection="1">
      <protection locked="0"/>
    </xf>
    <xf numFmtId="0" fontId="18" fillId="0" borderId="0" xfId="1" applyFont="1" applyBorder="1" applyAlignment="1" applyProtection="1">
      <protection locked="0"/>
    </xf>
    <xf numFmtId="0" fontId="9" fillId="0" borderId="0" xfId="1" applyBorder="1" applyAlignment="1" applyProtection="1">
      <alignment horizontal="right"/>
      <protection locked="0"/>
    </xf>
    <xf numFmtId="49" fontId="4" fillId="0" borderId="57" xfId="1" applyNumberFormat="1" applyFont="1" applyFill="1" applyBorder="1" applyProtection="1"/>
    <xf numFmtId="0" fontId="4" fillId="0" borderId="15" xfId="1" applyFont="1" applyFill="1" applyBorder="1" applyAlignment="1" applyProtection="1">
      <alignment horizontal="center"/>
    </xf>
    <xf numFmtId="0" fontId="4" fillId="0" borderId="15" xfId="1" applyNumberFormat="1" applyFont="1" applyFill="1" applyBorder="1" applyAlignment="1" applyProtection="1">
      <alignment horizontal="center"/>
    </xf>
    <xf numFmtId="0" fontId="5" fillId="0" borderId="53" xfId="1" applyFont="1" applyFill="1" applyBorder="1" applyAlignment="1" applyProtection="1">
      <alignment horizontal="center"/>
    </xf>
    <xf numFmtId="49" fontId="5" fillId="0" borderId="53" xfId="1" applyNumberFormat="1" applyFont="1" applyFill="1" applyBorder="1" applyAlignment="1" applyProtection="1">
      <alignment horizontal="left"/>
    </xf>
    <xf numFmtId="0" fontId="5" fillId="0" borderId="53" xfId="1" applyFont="1" applyFill="1" applyBorder="1" applyProtection="1"/>
    <xf numFmtId="0" fontId="9" fillId="0" borderId="53" xfId="1" applyFill="1" applyBorder="1" applyAlignment="1" applyProtection="1">
      <alignment horizontal="center"/>
    </xf>
    <xf numFmtId="0" fontId="9" fillId="0" borderId="53" xfId="1" applyNumberFormat="1" applyFill="1" applyBorder="1" applyAlignment="1" applyProtection="1">
      <alignment horizontal="right"/>
    </xf>
    <xf numFmtId="0" fontId="7" fillId="0" borderId="53" xfId="1" applyFont="1" applyFill="1" applyBorder="1" applyAlignment="1" applyProtection="1">
      <alignment horizontal="center"/>
    </xf>
    <xf numFmtId="49" fontId="8" fillId="0" borderId="53" xfId="1" applyNumberFormat="1" applyFont="1" applyFill="1" applyBorder="1" applyAlignment="1" applyProtection="1">
      <alignment horizontal="left"/>
    </xf>
    <xf numFmtId="0" fontId="8" fillId="0" borderId="53" xfId="1" applyFont="1" applyFill="1" applyBorder="1" applyAlignment="1" applyProtection="1">
      <alignment wrapText="1"/>
    </xf>
    <xf numFmtId="49" fontId="17" fillId="0" borderId="53" xfId="1" applyNumberFormat="1" applyFont="1" applyFill="1" applyBorder="1" applyAlignment="1" applyProtection="1">
      <alignment horizontal="center" shrinkToFit="1"/>
    </xf>
    <xf numFmtId="4" fontId="17" fillId="0" borderId="53" xfId="1" applyNumberFormat="1" applyFont="1" applyFill="1" applyBorder="1" applyAlignment="1" applyProtection="1">
      <alignment horizontal="right"/>
    </xf>
    <xf numFmtId="0" fontId="9" fillId="0" borderId="60" xfId="1" applyFill="1" applyBorder="1" applyAlignment="1" applyProtection="1">
      <alignment horizontal="center"/>
    </xf>
    <xf numFmtId="49" fontId="3" fillId="0" borderId="60" xfId="1" applyNumberFormat="1" applyFont="1" applyFill="1" applyBorder="1" applyAlignment="1" applyProtection="1">
      <alignment horizontal="left"/>
    </xf>
    <xf numFmtId="0" fontId="3" fillId="0" borderId="60" xfId="1" applyFont="1" applyFill="1" applyBorder="1" applyProtection="1"/>
    <xf numFmtId="4" fontId="9" fillId="0" borderId="60" xfId="1" applyNumberFormat="1" applyFill="1" applyBorder="1" applyAlignment="1" applyProtection="1">
      <alignment horizontal="right"/>
    </xf>
    <xf numFmtId="0" fontId="4" fillId="0" borderId="57" xfId="1" applyFont="1" applyFill="1" applyBorder="1" applyAlignment="1" applyProtection="1">
      <alignment horizontal="center"/>
    </xf>
    <xf numFmtId="0" fontId="9" fillId="0" borderId="53" xfId="1" applyNumberFormat="1" applyFill="1" applyBorder="1" applyProtection="1"/>
    <xf numFmtId="4" fontId="17" fillId="0" borderId="53" xfId="1" applyNumberFormat="1" applyFont="1" applyFill="1" applyBorder="1" applyProtection="1"/>
    <xf numFmtId="4" fontId="5" fillId="0" borderId="60" xfId="1" applyNumberFormat="1" applyFont="1" applyFill="1" applyBorder="1" applyProtection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K20" sqref="K20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68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170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28"/>
      <c r="D7" s="129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128"/>
      <c r="D8" s="129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30"/>
      <c r="F11" s="131"/>
      <c r="G11" s="132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>
        <f>Dodavka</f>
        <v>0</v>
      </c>
      <c r="D14" s="43" t="str">
        <f>Rekapitulace!A16</f>
        <v>Individuální mimostaveništní doprava</v>
      </c>
      <c r="E14" s="44"/>
      <c r="F14" s="45"/>
      <c r="G14" s="42">
        <f>Rekapitulace!I16</f>
        <v>0</v>
      </c>
    </row>
    <row r="15" spans="1:57" ht="15.95" customHeight="1" x14ac:dyDescent="0.2">
      <c r="A15" s="40" t="s">
        <v>20</v>
      </c>
      <c r="B15" s="41" t="s">
        <v>21</v>
      </c>
      <c r="C15" s="42">
        <f>Mont</f>
        <v>0</v>
      </c>
      <c r="D15" s="24" t="str">
        <f>Rekapitulace!A17</f>
        <v>Kompletační činnost zhotovitele</v>
      </c>
      <c r="E15" s="46"/>
      <c r="F15" s="47"/>
      <c r="G15" s="42">
        <f>Rekapitulace!I17</f>
        <v>0</v>
      </c>
    </row>
    <row r="16" spans="1:57" ht="15.95" customHeight="1" x14ac:dyDescent="0.2">
      <c r="A16" s="40" t="s">
        <v>22</v>
      </c>
      <c r="B16" s="41" t="s">
        <v>23</v>
      </c>
      <c r="C16" s="42">
        <f>HSV</f>
        <v>0</v>
      </c>
      <c r="D16" s="24" t="str">
        <f>Rekapitulace!A18</f>
        <v>Provozní vlivy</v>
      </c>
      <c r="E16" s="46"/>
      <c r="F16" s="47"/>
      <c r="G16" s="42">
        <f>Rekapitulace!I18</f>
        <v>0</v>
      </c>
    </row>
    <row r="17" spans="1:7" ht="15.95" customHeight="1" x14ac:dyDescent="0.2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>
        <v>0</v>
      </c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>
        <f>ROUND(PRODUCT(F30,C31/100),0)</f>
        <v>0</v>
      </c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>
        <v>0</v>
      </c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33"/>
      <c r="C37" s="133"/>
      <c r="D37" s="133"/>
      <c r="E37" s="133"/>
      <c r="F37" s="133"/>
      <c r="G37" s="133"/>
      <c r="H37" t="s">
        <v>4</v>
      </c>
    </row>
    <row r="38" spans="1:8" ht="12.75" customHeight="1" x14ac:dyDescent="0.2">
      <c r="A38" s="68"/>
      <c r="B38" s="133"/>
      <c r="C38" s="133"/>
      <c r="D38" s="133"/>
      <c r="E38" s="133"/>
      <c r="F38" s="133"/>
      <c r="G38" s="133"/>
      <c r="H38" t="s">
        <v>4</v>
      </c>
    </row>
    <row r="39" spans="1:8" x14ac:dyDescent="0.2">
      <c r="A39" s="68"/>
      <c r="B39" s="133"/>
      <c r="C39" s="133"/>
      <c r="D39" s="133"/>
      <c r="E39" s="133"/>
      <c r="F39" s="133"/>
      <c r="G39" s="133"/>
      <c r="H39" t="s">
        <v>4</v>
      </c>
    </row>
    <row r="40" spans="1:8" x14ac:dyDescent="0.2">
      <c r="A40" s="68"/>
      <c r="B40" s="133"/>
      <c r="C40" s="133"/>
      <c r="D40" s="133"/>
      <c r="E40" s="133"/>
      <c r="F40" s="133"/>
      <c r="G40" s="133"/>
      <c r="H40" t="s">
        <v>4</v>
      </c>
    </row>
    <row r="41" spans="1:8" x14ac:dyDescent="0.2">
      <c r="A41" s="68"/>
      <c r="B41" s="133"/>
      <c r="C41" s="133"/>
      <c r="D41" s="133"/>
      <c r="E41" s="133"/>
      <c r="F41" s="133"/>
      <c r="G41" s="133"/>
      <c r="H41" t="s">
        <v>4</v>
      </c>
    </row>
    <row r="42" spans="1:8" x14ac:dyDescent="0.2">
      <c r="A42" s="68"/>
      <c r="B42" s="133"/>
      <c r="C42" s="133"/>
      <c r="D42" s="133"/>
      <c r="E42" s="133"/>
      <c r="F42" s="133"/>
      <c r="G42" s="133"/>
      <c r="H42" t="s">
        <v>4</v>
      </c>
    </row>
    <row r="43" spans="1:8" x14ac:dyDescent="0.2">
      <c r="A43" s="68"/>
      <c r="B43" s="133"/>
      <c r="C43" s="133"/>
      <c r="D43" s="133"/>
      <c r="E43" s="133"/>
      <c r="F43" s="133"/>
      <c r="G43" s="133"/>
      <c r="H43" t="s">
        <v>4</v>
      </c>
    </row>
    <row r="44" spans="1:8" x14ac:dyDescent="0.2">
      <c r="A44" s="68"/>
      <c r="B44" s="133"/>
      <c r="C44" s="133"/>
      <c r="D44" s="133"/>
      <c r="E44" s="133"/>
      <c r="F44" s="133"/>
      <c r="G44" s="133"/>
      <c r="H44" t="s">
        <v>4</v>
      </c>
    </row>
    <row r="45" spans="1:8" ht="3" customHeight="1" x14ac:dyDescent="0.2">
      <c r="A45" s="68"/>
      <c r="B45" s="133"/>
      <c r="C45" s="133"/>
      <c r="D45" s="133"/>
      <c r="E45" s="133"/>
      <c r="F45" s="133"/>
      <c r="G45" s="133"/>
      <c r="H45" t="s">
        <v>4</v>
      </c>
    </row>
    <row r="46" spans="1:8" x14ac:dyDescent="0.2">
      <c r="B46" s="127"/>
      <c r="C46" s="127"/>
      <c r="D46" s="127"/>
      <c r="E46" s="127"/>
      <c r="F46" s="127"/>
      <c r="G46" s="127"/>
    </row>
    <row r="47" spans="1:8" x14ac:dyDescent="0.2">
      <c r="B47" s="127"/>
      <c r="C47" s="127"/>
      <c r="D47" s="127"/>
      <c r="E47" s="127"/>
      <c r="F47" s="127"/>
      <c r="G47" s="127"/>
    </row>
    <row r="48" spans="1:8" x14ac:dyDescent="0.2">
      <c r="B48" s="127"/>
      <c r="C48" s="127"/>
      <c r="D48" s="127"/>
      <c r="E48" s="127"/>
      <c r="F48" s="127"/>
      <c r="G48" s="127"/>
    </row>
    <row r="49" spans="2:7" x14ac:dyDescent="0.2">
      <c r="B49" s="127"/>
      <c r="C49" s="127"/>
      <c r="D49" s="127"/>
      <c r="E49" s="127"/>
      <c r="F49" s="127"/>
      <c r="G49" s="127"/>
    </row>
    <row r="50" spans="2:7" x14ac:dyDescent="0.2">
      <c r="B50" s="127"/>
      <c r="C50" s="127"/>
      <c r="D50" s="127"/>
      <c r="E50" s="127"/>
      <c r="F50" s="127"/>
      <c r="G50" s="127"/>
    </row>
    <row r="51" spans="2:7" x14ac:dyDescent="0.2">
      <c r="B51" s="127"/>
      <c r="C51" s="127"/>
      <c r="D51" s="127"/>
      <c r="E51" s="127"/>
      <c r="F51" s="127"/>
      <c r="G51" s="127"/>
    </row>
    <row r="52" spans="2:7" x14ac:dyDescent="0.2">
      <c r="B52" s="127"/>
      <c r="C52" s="127"/>
      <c r="D52" s="127"/>
      <c r="E52" s="127"/>
      <c r="F52" s="127"/>
      <c r="G52" s="127"/>
    </row>
    <row r="53" spans="2:7" x14ac:dyDescent="0.2">
      <c r="B53" s="127"/>
      <c r="C53" s="127"/>
      <c r="D53" s="127"/>
      <c r="E53" s="127"/>
      <c r="F53" s="127"/>
      <c r="G53" s="127"/>
    </row>
    <row r="54" spans="2:7" x14ac:dyDescent="0.2">
      <c r="B54" s="127"/>
      <c r="C54" s="127"/>
      <c r="D54" s="127"/>
      <c r="E54" s="127"/>
      <c r="F54" s="127"/>
      <c r="G54" s="127"/>
    </row>
    <row r="55" spans="2:7" x14ac:dyDescent="0.2">
      <c r="B55" s="127"/>
      <c r="C55" s="127"/>
      <c r="D55" s="127"/>
      <c r="E55" s="127"/>
      <c r="F55" s="127"/>
      <c r="G55" s="127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0"/>
  <sheetViews>
    <sheetView workbookViewId="0">
      <selection activeCell="P25" sqref="P2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34" t="s">
        <v>5</v>
      </c>
      <c r="B1" s="135"/>
      <c r="C1" s="69" t="str">
        <f>CONCATENATE(cislostavby," ",nazevstavby)</f>
        <v xml:space="preserve"> DS Severní Terasa</v>
      </c>
      <c r="D1" s="70"/>
      <c r="E1" s="71"/>
      <c r="F1" s="70"/>
      <c r="G1" s="72"/>
      <c r="H1" s="73"/>
      <c r="I1" s="74"/>
    </row>
    <row r="2" spans="1:57" ht="13.5" thickBot="1" x14ac:dyDescent="0.25">
      <c r="A2" s="136" t="s">
        <v>1</v>
      </c>
      <c r="B2" s="137"/>
      <c r="C2" s="75" t="str">
        <f>CONCATENATE(cisloobjektu," ",nazevobjektu)</f>
        <v xml:space="preserve"> A2 ZTI</v>
      </c>
      <c r="D2" s="76"/>
      <c r="E2" s="77"/>
      <c r="F2" s="76"/>
      <c r="G2" s="138"/>
      <c r="H2" s="138"/>
      <c r="I2" s="139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23" t="str">
        <f>Položky!B7</f>
        <v>97</v>
      </c>
      <c r="B7" s="86" t="str">
        <f>Položky!C7</f>
        <v>Prorážení otvorů</v>
      </c>
      <c r="C7" s="87"/>
      <c r="D7" s="88"/>
      <c r="E7" s="124">
        <f>Položky!BA11</f>
        <v>0</v>
      </c>
      <c r="F7" s="125">
        <f>Položky!BB11</f>
        <v>0</v>
      </c>
      <c r="G7" s="125">
        <f>Položky!BC11</f>
        <v>0</v>
      </c>
      <c r="H7" s="125">
        <f>Položky!BD11</f>
        <v>0</v>
      </c>
      <c r="I7" s="126">
        <f>Položky!BE11</f>
        <v>0</v>
      </c>
    </row>
    <row r="8" spans="1:57" s="11" customFormat="1" x14ac:dyDescent="0.2">
      <c r="A8" s="123" t="str">
        <f>Položky!B12</f>
        <v>721</v>
      </c>
      <c r="B8" s="86" t="str">
        <f>Položky!C12</f>
        <v>Vnitřní kanalizace</v>
      </c>
      <c r="C8" s="87"/>
      <c r="D8" s="88"/>
      <c r="E8" s="124">
        <f>Položky!BA20</f>
        <v>0</v>
      </c>
      <c r="F8" s="125">
        <f>Položky!BB20</f>
        <v>0</v>
      </c>
      <c r="G8" s="125">
        <f>Položky!BC20</f>
        <v>0</v>
      </c>
      <c r="H8" s="125">
        <f>Položky!BD20</f>
        <v>0</v>
      </c>
      <c r="I8" s="126">
        <f>Položky!BE20</f>
        <v>0</v>
      </c>
    </row>
    <row r="9" spans="1:57" s="11" customFormat="1" x14ac:dyDescent="0.2">
      <c r="A9" s="123" t="str">
        <f>Položky!B21</f>
        <v>722</v>
      </c>
      <c r="B9" s="86" t="str">
        <f>Položky!C21</f>
        <v>Vnitřní vodovod</v>
      </c>
      <c r="C9" s="87"/>
      <c r="D9" s="88"/>
      <c r="E9" s="124">
        <f>Položky!BA37</f>
        <v>0</v>
      </c>
      <c r="F9" s="125">
        <f>Položky!BB37</f>
        <v>0</v>
      </c>
      <c r="G9" s="125">
        <f>Položky!BC37</f>
        <v>0</v>
      </c>
      <c r="H9" s="125">
        <f>Položky!BD37</f>
        <v>0</v>
      </c>
      <c r="I9" s="126">
        <f>Položky!BE37</f>
        <v>0</v>
      </c>
    </row>
    <row r="10" spans="1:57" s="11" customFormat="1" ht="13.5" thickBot="1" x14ac:dyDescent="0.25">
      <c r="A10" s="123" t="str">
        <f>Položky!B38</f>
        <v>725</v>
      </c>
      <c r="B10" s="86" t="str">
        <f>Položky!C38</f>
        <v>Zařizovací předměty</v>
      </c>
      <c r="C10" s="87"/>
      <c r="D10" s="88"/>
      <c r="E10" s="124">
        <f>Položky!BA57</f>
        <v>0</v>
      </c>
      <c r="F10" s="125">
        <f>Položky!BB57</f>
        <v>0</v>
      </c>
      <c r="G10" s="125">
        <f>Položky!BC57</f>
        <v>0</v>
      </c>
      <c r="H10" s="125">
        <f>Položky!BD57</f>
        <v>0</v>
      </c>
      <c r="I10" s="126">
        <f>Položky!BE57</f>
        <v>0</v>
      </c>
    </row>
    <row r="11" spans="1:57" s="94" customFormat="1" ht="13.5" thickBot="1" x14ac:dyDescent="0.25">
      <c r="A11" s="89"/>
      <c r="B11" s="81" t="s">
        <v>50</v>
      </c>
      <c r="C11" s="81"/>
      <c r="D11" s="90"/>
      <c r="E11" s="91">
        <f>SUM(E7:E10)</f>
        <v>0</v>
      </c>
      <c r="F11" s="92">
        <f>SUM(F7:F10)</f>
        <v>0</v>
      </c>
      <c r="G11" s="92">
        <f>SUM(G7:G10)</f>
        <v>0</v>
      </c>
      <c r="H11" s="92">
        <f>SUM(H7:H10)</f>
        <v>0</v>
      </c>
      <c r="I11" s="93">
        <f>SUM(I7:I10)</f>
        <v>0</v>
      </c>
    </row>
    <row r="12" spans="1:57" x14ac:dyDescent="0.2">
      <c r="A12" s="87"/>
      <c r="B12" s="87"/>
      <c r="C12" s="87"/>
      <c r="D12" s="87"/>
      <c r="E12" s="87"/>
      <c r="F12" s="87"/>
      <c r="G12" s="87"/>
      <c r="H12" s="87"/>
      <c r="I12" s="87"/>
    </row>
    <row r="13" spans="1:57" ht="19.5" customHeight="1" x14ac:dyDescent="0.25">
      <c r="A13" s="95" t="s">
        <v>51</v>
      </c>
      <c r="B13" s="95"/>
      <c r="C13" s="95"/>
      <c r="D13" s="95"/>
      <c r="E13" s="95"/>
      <c r="F13" s="95"/>
      <c r="G13" s="96"/>
      <c r="H13" s="95"/>
      <c r="I13" s="95"/>
      <c r="BA13" s="30"/>
      <c r="BB13" s="30"/>
      <c r="BC13" s="30"/>
      <c r="BD13" s="30"/>
      <c r="BE13" s="30"/>
    </row>
    <row r="14" spans="1:57" ht="13.5" thickBot="1" x14ac:dyDescent="0.25">
      <c r="A14" s="97"/>
      <c r="B14" s="97"/>
      <c r="C14" s="97"/>
      <c r="D14" s="97"/>
      <c r="E14" s="97"/>
      <c r="F14" s="97"/>
      <c r="G14" s="97"/>
      <c r="H14" s="97"/>
      <c r="I14" s="97"/>
    </row>
    <row r="15" spans="1:57" x14ac:dyDescent="0.2">
      <c r="A15" s="98" t="s">
        <v>52</v>
      </c>
      <c r="B15" s="99"/>
      <c r="C15" s="99"/>
      <c r="D15" s="100"/>
      <c r="E15" s="101" t="s">
        <v>53</v>
      </c>
      <c r="F15" s="102" t="s">
        <v>54</v>
      </c>
      <c r="G15" s="103" t="s">
        <v>55</v>
      </c>
      <c r="H15" s="104"/>
      <c r="I15" s="105" t="s">
        <v>53</v>
      </c>
    </row>
    <row r="16" spans="1:57" x14ac:dyDescent="0.2">
      <c r="A16" s="106" t="s">
        <v>167</v>
      </c>
      <c r="B16" s="107"/>
      <c r="C16" s="107"/>
      <c r="D16" s="108"/>
      <c r="E16" s="109"/>
      <c r="F16" s="110">
        <v>0</v>
      </c>
      <c r="G16" s="111">
        <f>CHOOSE(BA16+1,HSV+PSV,HSV+PSV+Mont,HSV+PSV+Dodavka+Mont,HSV,PSV,Mont,Dodavka,Mont+Dodavka,0)</f>
        <v>0</v>
      </c>
      <c r="H16" s="112"/>
      <c r="I16" s="113">
        <f>E16+F16*G16/100</f>
        <v>0</v>
      </c>
      <c r="BA16">
        <v>0</v>
      </c>
    </row>
    <row r="17" spans="1:53" x14ac:dyDescent="0.2">
      <c r="A17" s="106" t="s">
        <v>168</v>
      </c>
      <c r="B17" s="107"/>
      <c r="C17" s="107"/>
      <c r="D17" s="108"/>
      <c r="E17" s="109"/>
      <c r="F17" s="110">
        <v>0</v>
      </c>
      <c r="G17" s="111">
        <f>CHOOSE(BA17+1,HSV+PSV,HSV+PSV+Mont,HSV+PSV+Dodavka+Mont,HSV,PSV,Mont,Dodavka,Mont+Dodavka,0)</f>
        <v>0</v>
      </c>
      <c r="H17" s="112"/>
      <c r="I17" s="113">
        <f>E17+F17*G17/100</f>
        <v>0</v>
      </c>
      <c r="BA17">
        <v>0</v>
      </c>
    </row>
    <row r="18" spans="1:53" x14ac:dyDescent="0.2">
      <c r="A18" s="106" t="s">
        <v>169</v>
      </c>
      <c r="B18" s="107"/>
      <c r="C18" s="107"/>
      <c r="D18" s="108"/>
      <c r="E18" s="109"/>
      <c r="F18" s="110">
        <v>0</v>
      </c>
      <c r="G18" s="111">
        <f>CHOOSE(BA18+1,HSV+PSV,HSV+PSV+Mont,HSV+PSV+Dodavka+Mont,HSV,PSV,Mont,Dodavka,Mont+Dodavka,0)</f>
        <v>0</v>
      </c>
      <c r="H18" s="112"/>
      <c r="I18" s="113">
        <f>E18+F18*G18/100</f>
        <v>0</v>
      </c>
      <c r="BA18">
        <v>0</v>
      </c>
    </row>
    <row r="19" spans="1:53" ht="13.5" thickBot="1" x14ac:dyDescent="0.25">
      <c r="A19" s="114"/>
      <c r="B19" s="115" t="s">
        <v>56</v>
      </c>
      <c r="C19" s="116"/>
      <c r="D19" s="117"/>
      <c r="E19" s="118"/>
      <c r="F19" s="119"/>
      <c r="G19" s="119"/>
      <c r="H19" s="140">
        <f>SUM(I16:I18)</f>
        <v>0</v>
      </c>
      <c r="I19" s="141"/>
    </row>
    <row r="20" spans="1:53" x14ac:dyDescent="0.2">
      <c r="A20" s="97"/>
      <c r="B20" s="97"/>
      <c r="C20" s="97"/>
      <c r="D20" s="97"/>
      <c r="E20" s="97"/>
      <c r="F20" s="97"/>
      <c r="G20" s="97"/>
      <c r="H20" s="97"/>
      <c r="I20" s="97"/>
    </row>
    <row r="21" spans="1:53" x14ac:dyDescent="0.2">
      <c r="B21" s="94"/>
      <c r="F21" s="120"/>
      <c r="G21" s="121"/>
      <c r="H21" s="121"/>
      <c r="I21" s="122"/>
    </row>
    <row r="22" spans="1:53" x14ac:dyDescent="0.2">
      <c r="F22" s="120"/>
      <c r="G22" s="121"/>
      <c r="H22" s="121"/>
      <c r="I22" s="122"/>
    </row>
    <row r="23" spans="1:53" x14ac:dyDescent="0.2">
      <c r="F23" s="120"/>
      <c r="G23" s="121"/>
      <c r="H23" s="121"/>
      <c r="I23" s="122"/>
    </row>
    <row r="24" spans="1:53" x14ac:dyDescent="0.2">
      <c r="F24" s="120"/>
      <c r="G24" s="121"/>
      <c r="H24" s="121"/>
      <c r="I24" s="122"/>
    </row>
    <row r="25" spans="1:53" x14ac:dyDescent="0.2">
      <c r="F25" s="120"/>
      <c r="G25" s="121"/>
      <c r="H25" s="121"/>
      <c r="I25" s="122"/>
    </row>
    <row r="26" spans="1:53" x14ac:dyDescent="0.2">
      <c r="F26" s="120"/>
      <c r="G26" s="121"/>
      <c r="H26" s="121"/>
      <c r="I26" s="122"/>
    </row>
    <row r="27" spans="1:53" x14ac:dyDescent="0.2">
      <c r="F27" s="120"/>
      <c r="G27" s="121"/>
      <c r="H27" s="121"/>
      <c r="I27" s="122"/>
    </row>
    <row r="28" spans="1:53" x14ac:dyDescent="0.2">
      <c r="F28" s="120"/>
      <c r="G28" s="121"/>
      <c r="H28" s="121"/>
      <c r="I28" s="122"/>
    </row>
    <row r="29" spans="1:53" x14ac:dyDescent="0.2">
      <c r="F29" s="120"/>
      <c r="G29" s="121"/>
      <c r="H29" s="121"/>
      <c r="I29" s="122"/>
    </row>
    <row r="30" spans="1:53" x14ac:dyDescent="0.2">
      <c r="F30" s="120"/>
      <c r="G30" s="121"/>
      <c r="H30" s="121"/>
      <c r="I30" s="122"/>
    </row>
    <row r="31" spans="1:53" x14ac:dyDescent="0.2">
      <c r="F31" s="120"/>
      <c r="G31" s="121"/>
      <c r="H31" s="121"/>
      <c r="I31" s="122"/>
    </row>
    <row r="32" spans="1:53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  <row r="67" spans="6:9" x14ac:dyDescent="0.2">
      <c r="F67" s="120"/>
      <c r="G67" s="121"/>
      <c r="H67" s="121"/>
      <c r="I67" s="122"/>
    </row>
    <row r="68" spans="6:9" x14ac:dyDescent="0.2">
      <c r="F68" s="120"/>
      <c r="G68" s="121"/>
      <c r="H68" s="121"/>
      <c r="I68" s="122"/>
    </row>
    <row r="69" spans="6:9" x14ac:dyDescent="0.2">
      <c r="F69" s="120"/>
      <c r="G69" s="121"/>
      <c r="H69" s="121"/>
      <c r="I69" s="122"/>
    </row>
    <row r="70" spans="6:9" x14ac:dyDescent="0.2">
      <c r="F70" s="120"/>
      <c r="G70" s="121"/>
      <c r="H70" s="121"/>
      <c r="I70" s="122"/>
    </row>
  </sheetData>
  <mergeCells count="4">
    <mergeCell ref="A1:B1"/>
    <mergeCell ref="A2:B2"/>
    <mergeCell ref="G2:I2"/>
    <mergeCell ref="H19:I19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0"/>
  <sheetViews>
    <sheetView showGridLines="0" showZeros="0" tabSelected="1" zoomScaleNormal="100" workbookViewId="0">
      <selection activeCell="S8" sqref="S8"/>
    </sheetView>
  </sheetViews>
  <sheetFormatPr defaultRowHeight="12.75" x14ac:dyDescent="0.2"/>
  <cols>
    <col min="1" max="1" width="3.85546875" style="143" customWidth="1"/>
    <col min="2" max="2" width="12" style="143" customWidth="1"/>
    <col min="3" max="3" width="40.42578125" style="143" customWidth="1"/>
    <col min="4" max="4" width="5.5703125" style="143" customWidth="1"/>
    <col min="5" max="5" width="8.5703125" style="174" customWidth="1"/>
    <col min="6" max="6" width="9.85546875" style="143" customWidth="1"/>
    <col min="7" max="7" width="13.85546875" style="143" customWidth="1"/>
    <col min="8" max="16384" width="9.140625" style="143"/>
  </cols>
  <sheetData>
    <row r="1" spans="1:104" ht="15.75" x14ac:dyDescent="0.25">
      <c r="A1" s="142" t="s">
        <v>57</v>
      </c>
      <c r="B1" s="142"/>
      <c r="C1" s="142"/>
      <c r="D1" s="142"/>
      <c r="E1" s="142"/>
      <c r="F1" s="142"/>
      <c r="G1" s="142"/>
    </row>
    <row r="2" spans="1:104" ht="13.5" thickBot="1" x14ac:dyDescent="0.25">
      <c r="A2" s="144"/>
      <c r="B2" s="145"/>
      <c r="C2" s="146"/>
      <c r="D2" s="146"/>
      <c r="E2" s="147"/>
      <c r="F2" s="146"/>
      <c r="G2" s="146"/>
    </row>
    <row r="3" spans="1:104" ht="13.5" thickTop="1" x14ac:dyDescent="0.2">
      <c r="A3" s="148" t="s">
        <v>5</v>
      </c>
      <c r="B3" s="149"/>
      <c r="C3" s="150" t="str">
        <f>CONCATENATE(cislostavby," ",nazevstavby)</f>
        <v xml:space="preserve"> DS Severní Terasa</v>
      </c>
      <c r="D3" s="151"/>
      <c r="E3" s="152"/>
      <c r="F3" s="153">
        <f>Rekapitulace!H1</f>
        <v>0</v>
      </c>
      <c r="G3" s="154"/>
    </row>
    <row r="4" spans="1:104" ht="13.5" thickBot="1" x14ac:dyDescent="0.25">
      <c r="A4" s="155" t="s">
        <v>1</v>
      </c>
      <c r="B4" s="156"/>
      <c r="C4" s="157" t="str">
        <f>CONCATENATE(cisloobjektu," ",nazevobjektu)</f>
        <v xml:space="preserve"> A2 ZTI</v>
      </c>
      <c r="D4" s="158"/>
      <c r="E4" s="159"/>
      <c r="F4" s="159"/>
      <c r="G4" s="160"/>
    </row>
    <row r="5" spans="1:104" ht="13.5" thickTop="1" x14ac:dyDescent="0.2">
      <c r="A5" s="161"/>
      <c r="B5" s="162"/>
      <c r="C5" s="162"/>
      <c r="D5" s="144"/>
      <c r="E5" s="163"/>
      <c r="F5" s="144"/>
      <c r="G5" s="164"/>
    </row>
    <row r="6" spans="1:104" x14ac:dyDescent="0.2">
      <c r="A6" s="180" t="s">
        <v>58</v>
      </c>
      <c r="B6" s="181" t="s">
        <v>59</v>
      </c>
      <c r="C6" s="181" t="s">
        <v>60</v>
      </c>
      <c r="D6" s="181" t="s">
        <v>61</v>
      </c>
      <c r="E6" s="182" t="s">
        <v>62</v>
      </c>
      <c r="F6" s="165" t="s">
        <v>63</v>
      </c>
      <c r="G6" s="197" t="s">
        <v>64</v>
      </c>
    </row>
    <row r="7" spans="1:104" x14ac:dyDescent="0.2">
      <c r="A7" s="183" t="s">
        <v>65</v>
      </c>
      <c r="B7" s="184" t="s">
        <v>69</v>
      </c>
      <c r="C7" s="185" t="s">
        <v>70</v>
      </c>
      <c r="D7" s="186"/>
      <c r="E7" s="187"/>
      <c r="F7" s="166"/>
      <c r="G7" s="198"/>
      <c r="H7" s="167"/>
      <c r="I7" s="167"/>
      <c r="O7" s="168">
        <v>1</v>
      </c>
    </row>
    <row r="8" spans="1:104" x14ac:dyDescent="0.2">
      <c r="A8" s="188">
        <v>1</v>
      </c>
      <c r="B8" s="189" t="s">
        <v>71</v>
      </c>
      <c r="C8" s="190" t="s">
        <v>72</v>
      </c>
      <c r="D8" s="191" t="s">
        <v>73</v>
      </c>
      <c r="E8" s="192">
        <v>0.5</v>
      </c>
      <c r="F8" s="169">
        <v>0</v>
      </c>
      <c r="G8" s="199">
        <f>E8*F8</f>
        <v>0</v>
      </c>
      <c r="O8" s="168">
        <v>2</v>
      </c>
      <c r="AA8" s="143">
        <v>12</v>
      </c>
      <c r="AB8" s="143">
        <v>0</v>
      </c>
      <c r="AC8" s="143">
        <v>1</v>
      </c>
      <c r="AZ8" s="143">
        <v>1</v>
      </c>
      <c r="BA8" s="143">
        <f>IF(AZ8=1,G8,0)</f>
        <v>0</v>
      </c>
      <c r="BB8" s="143">
        <f>IF(AZ8=2,G8,0)</f>
        <v>0</v>
      </c>
      <c r="BC8" s="143">
        <f>IF(AZ8=3,G8,0)</f>
        <v>0</v>
      </c>
      <c r="BD8" s="143">
        <f>IF(AZ8=4,G8,0)</f>
        <v>0</v>
      </c>
      <c r="BE8" s="143">
        <f>IF(AZ8=5,G8,0)</f>
        <v>0</v>
      </c>
      <c r="CZ8" s="143">
        <v>0</v>
      </c>
    </row>
    <row r="9" spans="1:104" x14ac:dyDescent="0.2">
      <c r="A9" s="188">
        <v>2</v>
      </c>
      <c r="B9" s="189" t="s">
        <v>74</v>
      </c>
      <c r="C9" s="190" t="s">
        <v>75</v>
      </c>
      <c r="D9" s="191" t="s">
        <v>73</v>
      </c>
      <c r="E9" s="192">
        <v>2.5</v>
      </c>
      <c r="F9" s="169"/>
      <c r="G9" s="199">
        <f>E9*F9</f>
        <v>0</v>
      </c>
      <c r="O9" s="168">
        <v>2</v>
      </c>
      <c r="AA9" s="143">
        <v>12</v>
      </c>
      <c r="AB9" s="143">
        <v>0</v>
      </c>
      <c r="AC9" s="143">
        <v>2</v>
      </c>
      <c r="AZ9" s="143">
        <v>1</v>
      </c>
      <c r="BA9" s="143">
        <f>IF(AZ9=1,G9,0)</f>
        <v>0</v>
      </c>
      <c r="BB9" s="143">
        <f>IF(AZ9=2,G9,0)</f>
        <v>0</v>
      </c>
      <c r="BC9" s="143">
        <f>IF(AZ9=3,G9,0)</f>
        <v>0</v>
      </c>
      <c r="BD9" s="143">
        <f>IF(AZ9=4,G9,0)</f>
        <v>0</v>
      </c>
      <c r="BE9" s="143">
        <f>IF(AZ9=5,G9,0)</f>
        <v>0</v>
      </c>
      <c r="CZ9" s="143">
        <v>0</v>
      </c>
    </row>
    <row r="10" spans="1:104" x14ac:dyDescent="0.2">
      <c r="A10" s="188">
        <v>3</v>
      </c>
      <c r="B10" s="189" t="s">
        <v>76</v>
      </c>
      <c r="C10" s="190" t="s">
        <v>77</v>
      </c>
      <c r="D10" s="191" t="s">
        <v>73</v>
      </c>
      <c r="E10" s="192">
        <v>0.5</v>
      </c>
      <c r="F10" s="169">
        <v>0</v>
      </c>
      <c r="G10" s="199">
        <f>E10*F10</f>
        <v>0</v>
      </c>
      <c r="O10" s="168">
        <v>2</v>
      </c>
      <c r="AA10" s="143">
        <v>12</v>
      </c>
      <c r="AB10" s="143">
        <v>0</v>
      </c>
      <c r="AC10" s="143">
        <v>3</v>
      </c>
      <c r="AZ10" s="143">
        <v>1</v>
      </c>
      <c r="BA10" s="143">
        <f>IF(AZ10=1,G10,0)</f>
        <v>0</v>
      </c>
      <c r="BB10" s="143">
        <f>IF(AZ10=2,G10,0)</f>
        <v>0</v>
      </c>
      <c r="BC10" s="143">
        <f>IF(AZ10=3,G10,0)</f>
        <v>0</v>
      </c>
      <c r="BD10" s="143">
        <f>IF(AZ10=4,G10,0)</f>
        <v>0</v>
      </c>
      <c r="BE10" s="143">
        <f>IF(AZ10=5,G10,0)</f>
        <v>0</v>
      </c>
      <c r="CZ10" s="143">
        <v>0</v>
      </c>
    </row>
    <row r="11" spans="1:104" x14ac:dyDescent="0.2">
      <c r="A11" s="193"/>
      <c r="B11" s="194" t="s">
        <v>67</v>
      </c>
      <c r="C11" s="195" t="str">
        <f>CONCATENATE(B7," ",C7)</f>
        <v>97 Prorážení otvorů</v>
      </c>
      <c r="D11" s="193"/>
      <c r="E11" s="196"/>
      <c r="F11" s="170"/>
      <c r="G11" s="200">
        <f>SUM(G7:G10)</f>
        <v>0</v>
      </c>
      <c r="O11" s="168">
        <v>4</v>
      </c>
      <c r="BA11" s="171">
        <f>SUM(BA7:BA10)</f>
        <v>0</v>
      </c>
      <c r="BB11" s="171">
        <f>SUM(BB7:BB10)</f>
        <v>0</v>
      </c>
      <c r="BC11" s="171">
        <f>SUM(BC7:BC10)</f>
        <v>0</v>
      </c>
      <c r="BD11" s="171">
        <f>SUM(BD7:BD10)</f>
        <v>0</v>
      </c>
      <c r="BE11" s="171">
        <f>SUM(BE7:BE10)</f>
        <v>0</v>
      </c>
    </row>
    <row r="12" spans="1:104" x14ac:dyDescent="0.2">
      <c r="A12" s="183" t="s">
        <v>65</v>
      </c>
      <c r="B12" s="184" t="s">
        <v>78</v>
      </c>
      <c r="C12" s="185" t="s">
        <v>79</v>
      </c>
      <c r="D12" s="186"/>
      <c r="E12" s="187"/>
      <c r="F12" s="166"/>
      <c r="G12" s="198"/>
      <c r="H12" s="167"/>
      <c r="I12" s="167"/>
      <c r="O12" s="168">
        <v>1</v>
      </c>
    </row>
    <row r="13" spans="1:104" x14ac:dyDescent="0.2">
      <c r="A13" s="188">
        <v>4</v>
      </c>
      <c r="B13" s="189" t="s">
        <v>80</v>
      </c>
      <c r="C13" s="190" t="s">
        <v>81</v>
      </c>
      <c r="D13" s="191" t="s">
        <v>82</v>
      </c>
      <c r="E13" s="192">
        <v>1</v>
      </c>
      <c r="F13" s="169">
        <v>0</v>
      </c>
      <c r="G13" s="199">
        <f t="shared" ref="G13:G19" si="0">E13*F13</f>
        <v>0</v>
      </c>
      <c r="O13" s="168">
        <v>2</v>
      </c>
      <c r="AA13" s="143">
        <v>12</v>
      </c>
      <c r="AB13" s="143">
        <v>0</v>
      </c>
      <c r="AC13" s="143">
        <v>4</v>
      </c>
      <c r="AZ13" s="143">
        <v>2</v>
      </c>
      <c r="BA13" s="143">
        <f t="shared" ref="BA13:BA19" si="1">IF(AZ13=1,G13,0)</f>
        <v>0</v>
      </c>
      <c r="BB13" s="143">
        <f t="shared" ref="BB13:BB19" si="2">IF(AZ13=2,G13,0)</f>
        <v>0</v>
      </c>
      <c r="BC13" s="143">
        <f t="shared" ref="BC13:BC19" si="3">IF(AZ13=3,G13,0)</f>
        <v>0</v>
      </c>
      <c r="BD13" s="143">
        <f t="shared" ref="BD13:BD19" si="4">IF(AZ13=4,G13,0)</f>
        <v>0</v>
      </c>
      <c r="BE13" s="143">
        <f t="shared" ref="BE13:BE19" si="5">IF(AZ13=5,G13,0)</f>
        <v>0</v>
      </c>
      <c r="CZ13" s="143">
        <v>2.7999999999999998E-4</v>
      </c>
    </row>
    <row r="14" spans="1:104" x14ac:dyDescent="0.2">
      <c r="A14" s="188">
        <v>5</v>
      </c>
      <c r="B14" s="189" t="s">
        <v>83</v>
      </c>
      <c r="C14" s="190" t="s">
        <v>84</v>
      </c>
      <c r="D14" s="191" t="s">
        <v>82</v>
      </c>
      <c r="E14" s="192">
        <v>3</v>
      </c>
      <c r="F14" s="169">
        <v>0</v>
      </c>
      <c r="G14" s="199">
        <f t="shared" si="0"/>
        <v>0</v>
      </c>
      <c r="O14" s="168">
        <v>2</v>
      </c>
      <c r="AA14" s="143">
        <v>12</v>
      </c>
      <c r="AB14" s="143">
        <v>0</v>
      </c>
      <c r="AC14" s="143">
        <v>5</v>
      </c>
      <c r="AZ14" s="143">
        <v>2</v>
      </c>
      <c r="BA14" s="143">
        <f t="shared" si="1"/>
        <v>0</v>
      </c>
      <c r="BB14" s="143">
        <f t="shared" si="2"/>
        <v>0</v>
      </c>
      <c r="BC14" s="143">
        <f t="shared" si="3"/>
        <v>0</v>
      </c>
      <c r="BD14" s="143">
        <f t="shared" si="4"/>
        <v>0</v>
      </c>
      <c r="BE14" s="143">
        <f t="shared" si="5"/>
        <v>0</v>
      </c>
      <c r="CZ14" s="143">
        <v>0</v>
      </c>
    </row>
    <row r="15" spans="1:104" x14ac:dyDescent="0.2">
      <c r="A15" s="188">
        <v>6</v>
      </c>
      <c r="B15" s="189" t="s">
        <v>85</v>
      </c>
      <c r="C15" s="190" t="s">
        <v>86</v>
      </c>
      <c r="D15" s="191" t="s">
        <v>87</v>
      </c>
      <c r="E15" s="192">
        <v>7</v>
      </c>
      <c r="F15" s="169">
        <v>0</v>
      </c>
      <c r="G15" s="199">
        <f t="shared" si="0"/>
        <v>0</v>
      </c>
      <c r="O15" s="168">
        <v>2</v>
      </c>
      <c r="AA15" s="143">
        <v>12</v>
      </c>
      <c r="AB15" s="143">
        <v>0</v>
      </c>
      <c r="AC15" s="143">
        <v>6</v>
      </c>
      <c r="AZ15" s="143">
        <v>2</v>
      </c>
      <c r="BA15" s="143">
        <f t="shared" si="1"/>
        <v>0</v>
      </c>
      <c r="BB15" s="143">
        <f t="shared" si="2"/>
        <v>0</v>
      </c>
      <c r="BC15" s="143">
        <f t="shared" si="3"/>
        <v>0</v>
      </c>
      <c r="BD15" s="143">
        <f t="shared" si="4"/>
        <v>0</v>
      </c>
      <c r="BE15" s="143">
        <f t="shared" si="5"/>
        <v>0</v>
      </c>
      <c r="CZ15" s="143">
        <v>4.6999999999999999E-4</v>
      </c>
    </row>
    <row r="16" spans="1:104" x14ac:dyDescent="0.2">
      <c r="A16" s="188">
        <v>7</v>
      </c>
      <c r="B16" s="189" t="s">
        <v>88</v>
      </c>
      <c r="C16" s="190" t="s">
        <v>89</v>
      </c>
      <c r="D16" s="191" t="s">
        <v>87</v>
      </c>
      <c r="E16" s="192">
        <v>7</v>
      </c>
      <c r="F16" s="169">
        <v>0</v>
      </c>
      <c r="G16" s="199">
        <f t="shared" si="0"/>
        <v>0</v>
      </c>
      <c r="O16" s="168">
        <v>2</v>
      </c>
      <c r="AA16" s="143">
        <v>12</v>
      </c>
      <c r="AB16" s="143">
        <v>0</v>
      </c>
      <c r="AC16" s="143">
        <v>7</v>
      </c>
      <c r="AZ16" s="143">
        <v>2</v>
      </c>
      <c r="BA16" s="143">
        <f t="shared" si="1"/>
        <v>0</v>
      </c>
      <c r="BB16" s="143">
        <f t="shared" si="2"/>
        <v>0</v>
      </c>
      <c r="BC16" s="143">
        <f t="shared" si="3"/>
        <v>0</v>
      </c>
      <c r="BD16" s="143">
        <f t="shared" si="4"/>
        <v>0</v>
      </c>
      <c r="BE16" s="143">
        <f t="shared" si="5"/>
        <v>0</v>
      </c>
      <c r="CZ16" s="143">
        <v>0</v>
      </c>
    </row>
    <row r="17" spans="1:104" x14ac:dyDescent="0.2">
      <c r="A17" s="188">
        <v>8</v>
      </c>
      <c r="B17" s="189" t="s">
        <v>90</v>
      </c>
      <c r="C17" s="190" t="s">
        <v>91</v>
      </c>
      <c r="D17" s="191" t="s">
        <v>73</v>
      </c>
      <c r="E17" s="192">
        <v>0.2</v>
      </c>
      <c r="F17" s="169">
        <v>0</v>
      </c>
      <c r="G17" s="199">
        <f t="shared" si="0"/>
        <v>0</v>
      </c>
      <c r="O17" s="168">
        <v>2</v>
      </c>
      <c r="AA17" s="143">
        <v>12</v>
      </c>
      <c r="AB17" s="143">
        <v>0</v>
      </c>
      <c r="AC17" s="143">
        <v>8</v>
      </c>
      <c r="AZ17" s="143">
        <v>2</v>
      </c>
      <c r="BA17" s="143">
        <f t="shared" si="1"/>
        <v>0</v>
      </c>
      <c r="BB17" s="143">
        <f t="shared" si="2"/>
        <v>0</v>
      </c>
      <c r="BC17" s="143">
        <f t="shared" si="3"/>
        <v>0</v>
      </c>
      <c r="BD17" s="143">
        <f t="shared" si="4"/>
        <v>0</v>
      </c>
      <c r="BE17" s="143">
        <f t="shared" si="5"/>
        <v>0</v>
      </c>
      <c r="CZ17" s="143">
        <v>0</v>
      </c>
    </row>
    <row r="18" spans="1:104" x14ac:dyDescent="0.2">
      <c r="A18" s="188">
        <v>9</v>
      </c>
      <c r="B18" s="189" t="s">
        <v>92</v>
      </c>
      <c r="C18" s="190" t="s">
        <v>93</v>
      </c>
      <c r="D18" s="191" t="s">
        <v>87</v>
      </c>
      <c r="E18" s="192">
        <v>1</v>
      </c>
      <c r="F18" s="169">
        <v>0</v>
      </c>
      <c r="G18" s="199">
        <f t="shared" si="0"/>
        <v>0</v>
      </c>
      <c r="O18" s="168">
        <v>2</v>
      </c>
      <c r="AA18" s="143">
        <v>12</v>
      </c>
      <c r="AB18" s="143">
        <v>0</v>
      </c>
      <c r="AC18" s="143">
        <v>9</v>
      </c>
      <c r="AZ18" s="143">
        <v>2</v>
      </c>
      <c r="BA18" s="143">
        <f t="shared" si="1"/>
        <v>0</v>
      </c>
      <c r="BB18" s="143">
        <f t="shared" si="2"/>
        <v>0</v>
      </c>
      <c r="BC18" s="143">
        <f t="shared" si="3"/>
        <v>0</v>
      </c>
      <c r="BD18" s="143">
        <f t="shared" si="4"/>
        <v>0</v>
      </c>
      <c r="BE18" s="143">
        <f t="shared" si="5"/>
        <v>0</v>
      </c>
      <c r="CZ18" s="143">
        <v>5.1999999999999995E-4</v>
      </c>
    </row>
    <row r="19" spans="1:104" x14ac:dyDescent="0.2">
      <c r="A19" s="188">
        <v>10</v>
      </c>
      <c r="B19" s="189" t="s">
        <v>66</v>
      </c>
      <c r="C19" s="190" t="s">
        <v>94</v>
      </c>
      <c r="D19" s="191" t="s">
        <v>95</v>
      </c>
      <c r="E19" s="192">
        <v>1</v>
      </c>
      <c r="F19" s="169">
        <v>0</v>
      </c>
      <c r="G19" s="199">
        <f t="shared" si="0"/>
        <v>0</v>
      </c>
      <c r="O19" s="168">
        <v>2</v>
      </c>
      <c r="AA19" s="143">
        <v>12</v>
      </c>
      <c r="AB19" s="143">
        <v>0</v>
      </c>
      <c r="AC19" s="143">
        <v>10</v>
      </c>
      <c r="AZ19" s="143">
        <v>2</v>
      </c>
      <c r="BA19" s="143">
        <f t="shared" si="1"/>
        <v>0</v>
      </c>
      <c r="BB19" s="143">
        <f t="shared" si="2"/>
        <v>0</v>
      </c>
      <c r="BC19" s="143">
        <f t="shared" si="3"/>
        <v>0</v>
      </c>
      <c r="BD19" s="143">
        <f t="shared" si="4"/>
        <v>0</v>
      </c>
      <c r="BE19" s="143">
        <f t="shared" si="5"/>
        <v>0</v>
      </c>
      <c r="CZ19" s="143">
        <v>0</v>
      </c>
    </row>
    <row r="20" spans="1:104" x14ac:dyDescent="0.2">
      <c r="A20" s="193"/>
      <c r="B20" s="194" t="s">
        <v>67</v>
      </c>
      <c r="C20" s="195" t="str">
        <f>CONCATENATE(B12," ",C12)</f>
        <v>721 Vnitřní kanalizace</v>
      </c>
      <c r="D20" s="193"/>
      <c r="E20" s="196"/>
      <c r="F20" s="170"/>
      <c r="G20" s="200">
        <f>SUM(G12:G19)</f>
        <v>0</v>
      </c>
      <c r="O20" s="168">
        <v>4</v>
      </c>
      <c r="BA20" s="171">
        <f>SUM(BA12:BA19)</f>
        <v>0</v>
      </c>
      <c r="BB20" s="171">
        <f>SUM(BB12:BB19)</f>
        <v>0</v>
      </c>
      <c r="BC20" s="171">
        <f>SUM(BC12:BC19)</f>
        <v>0</v>
      </c>
      <c r="BD20" s="171">
        <f>SUM(BD12:BD19)</f>
        <v>0</v>
      </c>
      <c r="BE20" s="171">
        <f>SUM(BE12:BE19)</f>
        <v>0</v>
      </c>
    </row>
    <row r="21" spans="1:104" x14ac:dyDescent="0.2">
      <c r="A21" s="183" t="s">
        <v>65</v>
      </c>
      <c r="B21" s="184" t="s">
        <v>96</v>
      </c>
      <c r="C21" s="185" t="s">
        <v>97</v>
      </c>
      <c r="D21" s="186"/>
      <c r="E21" s="187"/>
      <c r="F21" s="166"/>
      <c r="G21" s="198"/>
      <c r="H21" s="167"/>
      <c r="I21" s="167"/>
      <c r="O21" s="168">
        <v>1</v>
      </c>
    </row>
    <row r="22" spans="1:104" x14ac:dyDescent="0.2">
      <c r="A22" s="188">
        <v>11</v>
      </c>
      <c r="B22" s="189" t="s">
        <v>98</v>
      </c>
      <c r="C22" s="190" t="s">
        <v>99</v>
      </c>
      <c r="D22" s="191" t="s">
        <v>87</v>
      </c>
      <c r="E22" s="192">
        <v>26</v>
      </c>
      <c r="F22" s="169">
        <v>0</v>
      </c>
      <c r="G22" s="199">
        <f t="shared" ref="G22:G36" si="6">E22*F22</f>
        <v>0</v>
      </c>
      <c r="O22" s="168">
        <v>2</v>
      </c>
      <c r="AA22" s="143">
        <v>12</v>
      </c>
      <c r="AB22" s="143">
        <v>0</v>
      </c>
      <c r="AC22" s="143">
        <v>11</v>
      </c>
      <c r="AZ22" s="143">
        <v>2</v>
      </c>
      <c r="BA22" s="143">
        <f t="shared" ref="BA22:BA36" si="7">IF(AZ22=1,G22,0)</f>
        <v>0</v>
      </c>
      <c r="BB22" s="143">
        <f t="shared" ref="BB22:BB36" si="8">IF(AZ22=2,G22,0)</f>
        <v>0</v>
      </c>
      <c r="BC22" s="143">
        <f t="shared" ref="BC22:BC36" si="9">IF(AZ22=3,G22,0)</f>
        <v>0</v>
      </c>
      <c r="BD22" s="143">
        <f t="shared" ref="BD22:BD36" si="10">IF(AZ22=4,G22,0)</f>
        <v>0</v>
      </c>
      <c r="BE22" s="143">
        <f t="shared" ref="BE22:BE36" si="11">IF(AZ22=5,G22,0)</f>
        <v>0</v>
      </c>
      <c r="CZ22" s="143">
        <v>2.7999999999999998E-4</v>
      </c>
    </row>
    <row r="23" spans="1:104" x14ac:dyDescent="0.2">
      <c r="A23" s="188">
        <v>12</v>
      </c>
      <c r="B23" s="189" t="s">
        <v>100</v>
      </c>
      <c r="C23" s="190" t="s">
        <v>101</v>
      </c>
      <c r="D23" s="191" t="s">
        <v>87</v>
      </c>
      <c r="E23" s="192">
        <v>14</v>
      </c>
      <c r="F23" s="169">
        <v>0</v>
      </c>
      <c r="G23" s="199">
        <f t="shared" si="6"/>
        <v>0</v>
      </c>
      <c r="O23" s="168">
        <v>2</v>
      </c>
      <c r="AA23" s="143">
        <v>12</v>
      </c>
      <c r="AB23" s="143">
        <v>0</v>
      </c>
      <c r="AC23" s="143">
        <v>12</v>
      </c>
      <c r="AZ23" s="143">
        <v>2</v>
      </c>
      <c r="BA23" s="143">
        <f t="shared" si="7"/>
        <v>0</v>
      </c>
      <c r="BB23" s="143">
        <f t="shared" si="8"/>
        <v>0</v>
      </c>
      <c r="BC23" s="143">
        <f t="shared" si="9"/>
        <v>0</v>
      </c>
      <c r="BD23" s="143">
        <f t="shared" si="10"/>
        <v>0</v>
      </c>
      <c r="BE23" s="143">
        <f t="shared" si="11"/>
        <v>0</v>
      </c>
      <c r="CZ23" s="143">
        <v>2.7999999999999998E-4</v>
      </c>
    </row>
    <row r="24" spans="1:104" x14ac:dyDescent="0.2">
      <c r="A24" s="188">
        <v>13</v>
      </c>
      <c r="B24" s="189" t="s">
        <v>102</v>
      </c>
      <c r="C24" s="190" t="s">
        <v>103</v>
      </c>
      <c r="D24" s="191" t="s">
        <v>87</v>
      </c>
      <c r="E24" s="192">
        <v>40</v>
      </c>
      <c r="F24" s="169">
        <v>0</v>
      </c>
      <c r="G24" s="199">
        <f t="shared" si="6"/>
        <v>0</v>
      </c>
      <c r="O24" s="168">
        <v>2</v>
      </c>
      <c r="AA24" s="143">
        <v>12</v>
      </c>
      <c r="AB24" s="143">
        <v>0</v>
      </c>
      <c r="AC24" s="143">
        <v>13</v>
      </c>
      <c r="AZ24" s="143">
        <v>2</v>
      </c>
      <c r="BA24" s="143">
        <f t="shared" si="7"/>
        <v>0</v>
      </c>
      <c r="BB24" s="143">
        <f t="shared" si="8"/>
        <v>0</v>
      </c>
      <c r="BC24" s="143">
        <f t="shared" si="9"/>
        <v>0</v>
      </c>
      <c r="BD24" s="143">
        <f t="shared" si="10"/>
        <v>0</v>
      </c>
      <c r="BE24" s="143">
        <f t="shared" si="11"/>
        <v>0</v>
      </c>
      <c r="CZ24" s="143">
        <v>0</v>
      </c>
    </row>
    <row r="25" spans="1:104" x14ac:dyDescent="0.2">
      <c r="A25" s="188">
        <v>14</v>
      </c>
      <c r="B25" s="189" t="s">
        <v>104</v>
      </c>
      <c r="C25" s="190" t="s">
        <v>105</v>
      </c>
      <c r="D25" s="191" t="s">
        <v>87</v>
      </c>
      <c r="E25" s="192">
        <v>40</v>
      </c>
      <c r="F25" s="169">
        <v>0</v>
      </c>
      <c r="G25" s="199">
        <f t="shared" si="6"/>
        <v>0</v>
      </c>
      <c r="O25" s="168">
        <v>2</v>
      </c>
      <c r="AA25" s="143">
        <v>12</v>
      </c>
      <c r="AB25" s="143">
        <v>0</v>
      </c>
      <c r="AC25" s="143">
        <v>14</v>
      </c>
      <c r="AZ25" s="143">
        <v>2</v>
      </c>
      <c r="BA25" s="143">
        <f t="shared" si="7"/>
        <v>0</v>
      </c>
      <c r="BB25" s="143">
        <f t="shared" si="8"/>
        <v>0</v>
      </c>
      <c r="BC25" s="143">
        <f t="shared" si="9"/>
        <v>0</v>
      </c>
      <c r="BD25" s="143">
        <f t="shared" si="10"/>
        <v>0</v>
      </c>
      <c r="BE25" s="143">
        <f t="shared" si="11"/>
        <v>0</v>
      </c>
      <c r="CZ25" s="143">
        <v>1.8000000000000001E-4</v>
      </c>
    </row>
    <row r="26" spans="1:104" x14ac:dyDescent="0.2">
      <c r="A26" s="188">
        <v>15</v>
      </c>
      <c r="B26" s="189" t="s">
        <v>106</v>
      </c>
      <c r="C26" s="190" t="s">
        <v>107</v>
      </c>
      <c r="D26" s="191" t="s">
        <v>82</v>
      </c>
      <c r="E26" s="192">
        <v>8</v>
      </c>
      <c r="F26" s="169">
        <v>0</v>
      </c>
      <c r="G26" s="199">
        <f t="shared" si="6"/>
        <v>0</v>
      </c>
      <c r="O26" s="168">
        <v>2</v>
      </c>
      <c r="AA26" s="143">
        <v>12</v>
      </c>
      <c r="AB26" s="143">
        <v>0</v>
      </c>
      <c r="AC26" s="143">
        <v>15</v>
      </c>
      <c r="AZ26" s="143">
        <v>2</v>
      </c>
      <c r="BA26" s="143">
        <f t="shared" si="7"/>
        <v>0</v>
      </c>
      <c r="BB26" s="143">
        <f t="shared" si="8"/>
        <v>0</v>
      </c>
      <c r="BC26" s="143">
        <f t="shared" si="9"/>
        <v>0</v>
      </c>
      <c r="BD26" s="143">
        <f t="shared" si="10"/>
        <v>0</v>
      </c>
      <c r="BE26" s="143">
        <f t="shared" si="11"/>
        <v>0</v>
      </c>
      <c r="CZ26" s="143">
        <v>0</v>
      </c>
    </row>
    <row r="27" spans="1:104" x14ac:dyDescent="0.2">
      <c r="A27" s="188">
        <v>16</v>
      </c>
      <c r="B27" s="189" t="s">
        <v>108</v>
      </c>
      <c r="C27" s="190" t="s">
        <v>109</v>
      </c>
      <c r="D27" s="191" t="s">
        <v>82</v>
      </c>
      <c r="E27" s="192">
        <v>4</v>
      </c>
      <c r="F27" s="169">
        <v>0</v>
      </c>
      <c r="G27" s="199">
        <f t="shared" si="6"/>
        <v>0</v>
      </c>
      <c r="O27" s="168">
        <v>2</v>
      </c>
      <c r="AA27" s="143">
        <v>12</v>
      </c>
      <c r="AB27" s="143">
        <v>0</v>
      </c>
      <c r="AC27" s="143">
        <v>16</v>
      </c>
      <c r="AZ27" s="143">
        <v>2</v>
      </c>
      <c r="BA27" s="143">
        <f t="shared" si="7"/>
        <v>0</v>
      </c>
      <c r="BB27" s="143">
        <f t="shared" si="8"/>
        <v>0</v>
      </c>
      <c r="BC27" s="143">
        <f t="shared" si="9"/>
        <v>0</v>
      </c>
      <c r="BD27" s="143">
        <f t="shared" si="10"/>
        <v>0</v>
      </c>
      <c r="BE27" s="143">
        <f t="shared" si="11"/>
        <v>0</v>
      </c>
      <c r="CZ27" s="143">
        <v>3.5E-4</v>
      </c>
    </row>
    <row r="28" spans="1:104" x14ac:dyDescent="0.2">
      <c r="A28" s="188">
        <v>17</v>
      </c>
      <c r="B28" s="189" t="s">
        <v>110</v>
      </c>
      <c r="C28" s="190" t="s">
        <v>111</v>
      </c>
      <c r="D28" s="191" t="s">
        <v>87</v>
      </c>
      <c r="E28" s="192">
        <v>40</v>
      </c>
      <c r="F28" s="169">
        <v>0</v>
      </c>
      <c r="G28" s="199">
        <f t="shared" si="6"/>
        <v>0</v>
      </c>
      <c r="O28" s="168">
        <v>2</v>
      </c>
      <c r="AA28" s="143">
        <v>12</v>
      </c>
      <c r="AB28" s="143">
        <v>0</v>
      </c>
      <c r="AC28" s="143">
        <v>17</v>
      </c>
      <c r="AZ28" s="143">
        <v>2</v>
      </c>
      <c r="BA28" s="143">
        <f t="shared" si="7"/>
        <v>0</v>
      </c>
      <c r="BB28" s="143">
        <f t="shared" si="8"/>
        <v>0</v>
      </c>
      <c r="BC28" s="143">
        <f t="shared" si="9"/>
        <v>0</v>
      </c>
      <c r="BD28" s="143">
        <f t="shared" si="10"/>
        <v>0</v>
      </c>
      <c r="BE28" s="143">
        <f t="shared" si="11"/>
        <v>0</v>
      </c>
      <c r="CZ28" s="143">
        <v>1.0000000000000001E-5</v>
      </c>
    </row>
    <row r="29" spans="1:104" x14ac:dyDescent="0.2">
      <c r="A29" s="188">
        <v>18</v>
      </c>
      <c r="B29" s="189" t="s">
        <v>112</v>
      </c>
      <c r="C29" s="190" t="s">
        <v>113</v>
      </c>
      <c r="D29" s="191" t="s">
        <v>82</v>
      </c>
      <c r="E29" s="192">
        <v>8</v>
      </c>
      <c r="F29" s="169">
        <v>0</v>
      </c>
      <c r="G29" s="199">
        <f t="shared" si="6"/>
        <v>0</v>
      </c>
      <c r="O29" s="168">
        <v>2</v>
      </c>
      <c r="AA29" s="143">
        <v>12</v>
      </c>
      <c r="AB29" s="143">
        <v>0</v>
      </c>
      <c r="AC29" s="143">
        <v>18</v>
      </c>
      <c r="AZ29" s="143">
        <v>2</v>
      </c>
      <c r="BA29" s="143">
        <f t="shared" si="7"/>
        <v>0</v>
      </c>
      <c r="BB29" s="143">
        <f t="shared" si="8"/>
        <v>0</v>
      </c>
      <c r="BC29" s="143">
        <f t="shared" si="9"/>
        <v>0</v>
      </c>
      <c r="BD29" s="143">
        <f t="shared" si="10"/>
        <v>0</v>
      </c>
      <c r="BE29" s="143">
        <f t="shared" si="11"/>
        <v>0</v>
      </c>
      <c r="CZ29" s="143">
        <v>1.2999999999999999E-4</v>
      </c>
    </row>
    <row r="30" spans="1:104" x14ac:dyDescent="0.2">
      <c r="A30" s="188">
        <v>19</v>
      </c>
      <c r="B30" s="189" t="s">
        <v>114</v>
      </c>
      <c r="C30" s="190" t="s">
        <v>115</v>
      </c>
      <c r="D30" s="191" t="s">
        <v>82</v>
      </c>
      <c r="E30" s="192">
        <v>5</v>
      </c>
      <c r="F30" s="169">
        <v>0</v>
      </c>
      <c r="G30" s="199">
        <f t="shared" si="6"/>
        <v>0</v>
      </c>
      <c r="O30" s="168">
        <v>2</v>
      </c>
      <c r="AA30" s="143">
        <v>12</v>
      </c>
      <c r="AB30" s="143">
        <v>0</v>
      </c>
      <c r="AC30" s="143">
        <v>19</v>
      </c>
      <c r="AZ30" s="143">
        <v>2</v>
      </c>
      <c r="BA30" s="143">
        <f t="shared" si="7"/>
        <v>0</v>
      </c>
      <c r="BB30" s="143">
        <f t="shared" si="8"/>
        <v>0</v>
      </c>
      <c r="BC30" s="143">
        <f t="shared" si="9"/>
        <v>0</v>
      </c>
      <c r="BD30" s="143">
        <f t="shared" si="10"/>
        <v>0</v>
      </c>
      <c r="BE30" s="143">
        <f t="shared" si="11"/>
        <v>0</v>
      </c>
      <c r="CZ30" s="143">
        <v>7.6000000000000004E-4</v>
      </c>
    </row>
    <row r="31" spans="1:104" ht="22.5" x14ac:dyDescent="0.2">
      <c r="A31" s="188">
        <v>20</v>
      </c>
      <c r="B31" s="189" t="s">
        <v>116</v>
      </c>
      <c r="C31" s="190" t="s">
        <v>117</v>
      </c>
      <c r="D31" s="191" t="s">
        <v>82</v>
      </c>
      <c r="E31" s="192">
        <v>5</v>
      </c>
      <c r="F31" s="169">
        <v>0</v>
      </c>
      <c r="G31" s="199">
        <f t="shared" si="6"/>
        <v>0</v>
      </c>
      <c r="O31" s="168">
        <v>2</v>
      </c>
      <c r="AA31" s="143">
        <v>12</v>
      </c>
      <c r="AB31" s="143">
        <v>0</v>
      </c>
      <c r="AC31" s="143">
        <v>20</v>
      </c>
      <c r="AZ31" s="143">
        <v>2</v>
      </c>
      <c r="BA31" s="143">
        <f t="shared" si="7"/>
        <v>0</v>
      </c>
      <c r="BB31" s="143">
        <f t="shared" si="8"/>
        <v>0</v>
      </c>
      <c r="BC31" s="143">
        <f t="shared" si="9"/>
        <v>0</v>
      </c>
      <c r="BD31" s="143">
        <f t="shared" si="10"/>
        <v>0</v>
      </c>
      <c r="BE31" s="143">
        <f t="shared" si="11"/>
        <v>0</v>
      </c>
      <c r="CZ31" s="143">
        <v>5.5999999999999995E-4</v>
      </c>
    </row>
    <row r="32" spans="1:104" x14ac:dyDescent="0.2">
      <c r="A32" s="188">
        <v>21</v>
      </c>
      <c r="B32" s="189" t="s">
        <v>118</v>
      </c>
      <c r="C32" s="190" t="s">
        <v>119</v>
      </c>
      <c r="D32" s="191" t="s">
        <v>73</v>
      </c>
      <c r="E32" s="192">
        <v>0.2</v>
      </c>
      <c r="F32" s="169">
        <v>0</v>
      </c>
      <c r="G32" s="199">
        <f t="shared" si="6"/>
        <v>0</v>
      </c>
      <c r="O32" s="168">
        <v>2</v>
      </c>
      <c r="AA32" s="143">
        <v>12</v>
      </c>
      <c r="AB32" s="143">
        <v>0</v>
      </c>
      <c r="AC32" s="143">
        <v>21</v>
      </c>
      <c r="AZ32" s="143">
        <v>2</v>
      </c>
      <c r="BA32" s="143">
        <f t="shared" si="7"/>
        <v>0</v>
      </c>
      <c r="BB32" s="143">
        <f t="shared" si="8"/>
        <v>0</v>
      </c>
      <c r="BC32" s="143">
        <f t="shared" si="9"/>
        <v>0</v>
      </c>
      <c r="BD32" s="143">
        <f t="shared" si="10"/>
        <v>0</v>
      </c>
      <c r="BE32" s="143">
        <f t="shared" si="11"/>
        <v>0</v>
      </c>
      <c r="CZ32" s="143">
        <v>0</v>
      </c>
    </row>
    <row r="33" spans="1:104" x14ac:dyDescent="0.2">
      <c r="A33" s="188">
        <v>22</v>
      </c>
      <c r="B33" s="189" t="s">
        <v>120</v>
      </c>
      <c r="C33" s="190" t="s">
        <v>121</v>
      </c>
      <c r="D33" s="191" t="s">
        <v>82</v>
      </c>
      <c r="E33" s="192">
        <v>5</v>
      </c>
      <c r="F33" s="169">
        <v>0</v>
      </c>
      <c r="G33" s="199">
        <f t="shared" si="6"/>
        <v>0</v>
      </c>
      <c r="O33" s="168">
        <v>2</v>
      </c>
      <c r="AA33" s="143">
        <v>12</v>
      </c>
      <c r="AB33" s="143">
        <v>0</v>
      </c>
      <c r="AC33" s="143">
        <v>22</v>
      </c>
      <c r="AZ33" s="143">
        <v>2</v>
      </c>
      <c r="BA33" s="143">
        <f t="shared" si="7"/>
        <v>0</v>
      </c>
      <c r="BB33" s="143">
        <f t="shared" si="8"/>
        <v>0</v>
      </c>
      <c r="BC33" s="143">
        <f t="shared" si="9"/>
        <v>0</v>
      </c>
      <c r="BD33" s="143">
        <f t="shared" si="10"/>
        <v>0</v>
      </c>
      <c r="BE33" s="143">
        <f t="shared" si="11"/>
        <v>0</v>
      </c>
      <c r="CZ33" s="143">
        <v>0</v>
      </c>
    </row>
    <row r="34" spans="1:104" x14ac:dyDescent="0.2">
      <c r="A34" s="188">
        <v>23</v>
      </c>
      <c r="B34" s="189" t="s">
        <v>122</v>
      </c>
      <c r="C34" s="190" t="s">
        <v>123</v>
      </c>
      <c r="D34" s="191" t="s">
        <v>87</v>
      </c>
      <c r="E34" s="192">
        <v>26</v>
      </c>
      <c r="F34" s="169">
        <v>0</v>
      </c>
      <c r="G34" s="199">
        <f t="shared" si="6"/>
        <v>0</v>
      </c>
      <c r="O34" s="168">
        <v>2</v>
      </c>
      <c r="AA34" s="143">
        <v>12</v>
      </c>
      <c r="AB34" s="143">
        <v>0</v>
      </c>
      <c r="AC34" s="143">
        <v>23</v>
      </c>
      <c r="AZ34" s="143">
        <v>2</v>
      </c>
      <c r="BA34" s="143">
        <f t="shared" si="7"/>
        <v>0</v>
      </c>
      <c r="BB34" s="143">
        <f t="shared" si="8"/>
        <v>0</v>
      </c>
      <c r="BC34" s="143">
        <f t="shared" si="9"/>
        <v>0</v>
      </c>
      <c r="BD34" s="143">
        <f t="shared" si="10"/>
        <v>0</v>
      </c>
      <c r="BE34" s="143">
        <f t="shared" si="11"/>
        <v>0</v>
      </c>
      <c r="CZ34" s="143">
        <v>3.9899999999999996E-3</v>
      </c>
    </row>
    <row r="35" spans="1:104" x14ac:dyDescent="0.2">
      <c r="A35" s="188">
        <v>24</v>
      </c>
      <c r="B35" s="189" t="s">
        <v>124</v>
      </c>
      <c r="C35" s="190" t="s">
        <v>125</v>
      </c>
      <c r="D35" s="191" t="s">
        <v>87</v>
      </c>
      <c r="E35" s="192">
        <v>14</v>
      </c>
      <c r="F35" s="169">
        <v>0</v>
      </c>
      <c r="G35" s="199">
        <f t="shared" si="6"/>
        <v>0</v>
      </c>
      <c r="O35" s="168">
        <v>2</v>
      </c>
      <c r="AA35" s="143">
        <v>12</v>
      </c>
      <c r="AB35" s="143">
        <v>0</v>
      </c>
      <c r="AC35" s="143">
        <v>24</v>
      </c>
      <c r="AZ35" s="143">
        <v>2</v>
      </c>
      <c r="BA35" s="143">
        <f t="shared" si="7"/>
        <v>0</v>
      </c>
      <c r="BB35" s="143">
        <f t="shared" si="8"/>
        <v>0</v>
      </c>
      <c r="BC35" s="143">
        <f t="shared" si="9"/>
        <v>0</v>
      </c>
      <c r="BD35" s="143">
        <f t="shared" si="10"/>
        <v>0</v>
      </c>
      <c r="BE35" s="143">
        <f t="shared" si="11"/>
        <v>0</v>
      </c>
      <c r="CZ35" s="143">
        <v>5.1799999999999997E-3</v>
      </c>
    </row>
    <row r="36" spans="1:104" x14ac:dyDescent="0.2">
      <c r="A36" s="188">
        <v>25</v>
      </c>
      <c r="B36" s="189" t="s">
        <v>126</v>
      </c>
      <c r="C36" s="190" t="s">
        <v>127</v>
      </c>
      <c r="D36" s="191" t="s">
        <v>87</v>
      </c>
      <c r="E36" s="192">
        <v>18</v>
      </c>
      <c r="F36" s="169">
        <v>0</v>
      </c>
      <c r="G36" s="199">
        <f t="shared" si="6"/>
        <v>0</v>
      </c>
      <c r="O36" s="168">
        <v>2</v>
      </c>
      <c r="AA36" s="143">
        <v>12</v>
      </c>
      <c r="AB36" s="143">
        <v>0</v>
      </c>
      <c r="AC36" s="143">
        <v>25</v>
      </c>
      <c r="AZ36" s="143">
        <v>2</v>
      </c>
      <c r="BA36" s="143">
        <f t="shared" si="7"/>
        <v>0</v>
      </c>
      <c r="BB36" s="143">
        <f t="shared" si="8"/>
        <v>0</v>
      </c>
      <c r="BC36" s="143">
        <f t="shared" si="9"/>
        <v>0</v>
      </c>
      <c r="BD36" s="143">
        <f t="shared" si="10"/>
        <v>0</v>
      </c>
      <c r="BE36" s="143">
        <f t="shared" si="11"/>
        <v>0</v>
      </c>
      <c r="CZ36" s="143">
        <v>0</v>
      </c>
    </row>
    <row r="37" spans="1:104" x14ac:dyDescent="0.2">
      <c r="A37" s="193"/>
      <c r="B37" s="194" t="s">
        <v>67</v>
      </c>
      <c r="C37" s="195" t="str">
        <f>CONCATENATE(B21," ",C21)</f>
        <v>722 Vnitřní vodovod</v>
      </c>
      <c r="D37" s="193"/>
      <c r="E37" s="196"/>
      <c r="F37" s="170"/>
      <c r="G37" s="200">
        <f>SUM(G21:G36)</f>
        <v>0</v>
      </c>
      <c r="O37" s="168">
        <v>4</v>
      </c>
      <c r="BA37" s="171">
        <f>SUM(BA21:BA36)</f>
        <v>0</v>
      </c>
      <c r="BB37" s="171">
        <f>SUM(BB21:BB36)</f>
        <v>0</v>
      </c>
      <c r="BC37" s="171">
        <f>SUM(BC21:BC36)</f>
        <v>0</v>
      </c>
      <c r="BD37" s="171">
        <f>SUM(BD21:BD36)</f>
        <v>0</v>
      </c>
      <c r="BE37" s="171">
        <f>SUM(BE21:BE36)</f>
        <v>0</v>
      </c>
    </row>
    <row r="38" spans="1:104" x14ac:dyDescent="0.2">
      <c r="A38" s="183" t="s">
        <v>65</v>
      </c>
      <c r="B38" s="184" t="s">
        <v>128</v>
      </c>
      <c r="C38" s="185" t="s">
        <v>129</v>
      </c>
      <c r="D38" s="186"/>
      <c r="E38" s="187"/>
      <c r="F38" s="166"/>
      <c r="G38" s="198"/>
      <c r="H38" s="167"/>
      <c r="I38" s="167"/>
      <c r="O38" s="168">
        <v>1</v>
      </c>
    </row>
    <row r="39" spans="1:104" x14ac:dyDescent="0.2">
      <c r="A39" s="188">
        <v>26</v>
      </c>
      <c r="B39" s="189" t="s">
        <v>130</v>
      </c>
      <c r="C39" s="190" t="s">
        <v>131</v>
      </c>
      <c r="D39" s="191" t="s">
        <v>132</v>
      </c>
      <c r="E39" s="192">
        <v>1</v>
      </c>
      <c r="F39" s="169">
        <v>0</v>
      </c>
      <c r="G39" s="199">
        <f t="shared" ref="G39:G56" si="12">E39*F39</f>
        <v>0</v>
      </c>
      <c r="O39" s="168">
        <v>2</v>
      </c>
      <c r="AA39" s="143">
        <v>12</v>
      </c>
      <c r="AB39" s="143">
        <v>0</v>
      </c>
      <c r="AC39" s="143">
        <v>26</v>
      </c>
      <c r="AZ39" s="143">
        <v>2</v>
      </c>
      <c r="BA39" s="143">
        <f t="shared" ref="BA39:BA56" si="13">IF(AZ39=1,G39,0)</f>
        <v>0</v>
      </c>
      <c r="BB39" s="143">
        <f t="shared" ref="BB39:BB56" si="14">IF(AZ39=2,G39,0)</f>
        <v>0</v>
      </c>
      <c r="BC39" s="143">
        <f t="shared" ref="BC39:BC56" si="15">IF(AZ39=3,G39,0)</f>
        <v>0</v>
      </c>
      <c r="BD39" s="143">
        <f t="shared" ref="BD39:BD56" si="16">IF(AZ39=4,G39,0)</f>
        <v>0</v>
      </c>
      <c r="BE39" s="143">
        <f t="shared" ref="BE39:BE56" si="17">IF(AZ39=5,G39,0)</f>
        <v>0</v>
      </c>
      <c r="CZ39" s="143">
        <v>1.4930000000000001E-2</v>
      </c>
    </row>
    <row r="40" spans="1:104" x14ac:dyDescent="0.2">
      <c r="A40" s="188">
        <v>27</v>
      </c>
      <c r="B40" s="189" t="s">
        <v>133</v>
      </c>
      <c r="C40" s="190" t="s">
        <v>134</v>
      </c>
      <c r="D40" s="191" t="s">
        <v>132</v>
      </c>
      <c r="E40" s="192">
        <v>1</v>
      </c>
      <c r="F40" s="169">
        <v>0</v>
      </c>
      <c r="G40" s="199">
        <f t="shared" si="12"/>
        <v>0</v>
      </c>
      <c r="O40" s="168">
        <v>2</v>
      </c>
      <c r="AA40" s="143">
        <v>12</v>
      </c>
      <c r="AB40" s="143">
        <v>0</v>
      </c>
      <c r="AC40" s="143">
        <v>27</v>
      </c>
      <c r="AZ40" s="143">
        <v>2</v>
      </c>
      <c r="BA40" s="143">
        <f t="shared" si="13"/>
        <v>0</v>
      </c>
      <c r="BB40" s="143">
        <f t="shared" si="14"/>
        <v>0</v>
      </c>
      <c r="BC40" s="143">
        <f t="shared" si="15"/>
        <v>0</v>
      </c>
      <c r="BD40" s="143">
        <f t="shared" si="16"/>
        <v>0</v>
      </c>
      <c r="BE40" s="143">
        <f t="shared" si="17"/>
        <v>0</v>
      </c>
      <c r="CZ40" s="143">
        <v>4.47E-3</v>
      </c>
    </row>
    <row r="41" spans="1:104" x14ac:dyDescent="0.2">
      <c r="A41" s="188">
        <v>28</v>
      </c>
      <c r="B41" s="189" t="s">
        <v>135</v>
      </c>
      <c r="C41" s="190" t="s">
        <v>136</v>
      </c>
      <c r="D41" s="191" t="s">
        <v>132</v>
      </c>
      <c r="E41" s="192">
        <v>1</v>
      </c>
      <c r="F41" s="169">
        <v>0</v>
      </c>
      <c r="G41" s="199">
        <f t="shared" si="12"/>
        <v>0</v>
      </c>
      <c r="O41" s="168">
        <v>2</v>
      </c>
      <c r="AA41" s="143">
        <v>12</v>
      </c>
      <c r="AB41" s="143">
        <v>0</v>
      </c>
      <c r="AC41" s="143">
        <v>28</v>
      </c>
      <c r="AZ41" s="143">
        <v>2</v>
      </c>
      <c r="BA41" s="143">
        <f t="shared" si="13"/>
        <v>0</v>
      </c>
      <c r="BB41" s="143">
        <f t="shared" si="14"/>
        <v>0</v>
      </c>
      <c r="BC41" s="143">
        <f t="shared" si="15"/>
        <v>0</v>
      </c>
      <c r="BD41" s="143">
        <f t="shared" si="16"/>
        <v>0</v>
      </c>
      <c r="BE41" s="143">
        <f t="shared" si="17"/>
        <v>0</v>
      </c>
      <c r="CZ41" s="143">
        <v>6.9999999999999994E-5</v>
      </c>
    </row>
    <row r="42" spans="1:104" x14ac:dyDescent="0.2">
      <c r="A42" s="188">
        <v>29</v>
      </c>
      <c r="B42" s="189" t="s">
        <v>137</v>
      </c>
      <c r="C42" s="190" t="s">
        <v>138</v>
      </c>
      <c r="D42" s="191" t="s">
        <v>132</v>
      </c>
      <c r="E42" s="192">
        <v>1</v>
      </c>
      <c r="F42" s="169">
        <v>0</v>
      </c>
      <c r="G42" s="199">
        <f t="shared" si="12"/>
        <v>0</v>
      </c>
      <c r="O42" s="168">
        <v>2</v>
      </c>
      <c r="AA42" s="143">
        <v>12</v>
      </c>
      <c r="AB42" s="143">
        <v>0</v>
      </c>
      <c r="AC42" s="143">
        <v>29</v>
      </c>
      <c r="AZ42" s="143">
        <v>2</v>
      </c>
      <c r="BA42" s="143">
        <f t="shared" si="13"/>
        <v>0</v>
      </c>
      <c r="BB42" s="143">
        <f t="shared" si="14"/>
        <v>0</v>
      </c>
      <c r="BC42" s="143">
        <f t="shared" si="15"/>
        <v>0</v>
      </c>
      <c r="BD42" s="143">
        <f t="shared" si="16"/>
        <v>0</v>
      </c>
      <c r="BE42" s="143">
        <f t="shared" si="17"/>
        <v>0</v>
      </c>
      <c r="CZ42" s="143">
        <v>1.39E-3</v>
      </c>
    </row>
    <row r="43" spans="1:104" x14ac:dyDescent="0.2">
      <c r="A43" s="188">
        <v>30</v>
      </c>
      <c r="B43" s="189" t="s">
        <v>139</v>
      </c>
      <c r="C43" s="190" t="s">
        <v>140</v>
      </c>
      <c r="D43" s="191" t="s">
        <v>132</v>
      </c>
      <c r="E43" s="192">
        <v>4</v>
      </c>
      <c r="F43" s="169">
        <v>0</v>
      </c>
      <c r="G43" s="199">
        <f t="shared" si="12"/>
        <v>0</v>
      </c>
      <c r="O43" s="168">
        <v>2</v>
      </c>
      <c r="AA43" s="143">
        <v>12</v>
      </c>
      <c r="AB43" s="143">
        <v>0</v>
      </c>
      <c r="AC43" s="143">
        <v>30</v>
      </c>
      <c r="AZ43" s="143">
        <v>2</v>
      </c>
      <c r="BA43" s="143">
        <f t="shared" si="13"/>
        <v>0</v>
      </c>
      <c r="BB43" s="143">
        <f t="shared" si="14"/>
        <v>0</v>
      </c>
      <c r="BC43" s="143">
        <f t="shared" si="15"/>
        <v>0</v>
      </c>
      <c r="BD43" s="143">
        <f t="shared" si="16"/>
        <v>0</v>
      </c>
      <c r="BE43" s="143">
        <f t="shared" si="17"/>
        <v>0</v>
      </c>
      <c r="CZ43" s="143">
        <v>3.8000000000000002E-4</v>
      </c>
    </row>
    <row r="44" spans="1:104" x14ac:dyDescent="0.2">
      <c r="A44" s="188">
        <v>31</v>
      </c>
      <c r="B44" s="189" t="s">
        <v>141</v>
      </c>
      <c r="C44" s="190" t="s">
        <v>142</v>
      </c>
      <c r="D44" s="191" t="s">
        <v>132</v>
      </c>
      <c r="E44" s="192">
        <v>4</v>
      </c>
      <c r="F44" s="169">
        <v>0</v>
      </c>
      <c r="G44" s="199">
        <f t="shared" si="12"/>
        <v>0</v>
      </c>
      <c r="O44" s="168">
        <v>2</v>
      </c>
      <c r="AA44" s="143">
        <v>12</v>
      </c>
      <c r="AB44" s="143">
        <v>0</v>
      </c>
      <c r="AC44" s="143">
        <v>31</v>
      </c>
      <c r="AZ44" s="143">
        <v>2</v>
      </c>
      <c r="BA44" s="143">
        <f t="shared" si="13"/>
        <v>0</v>
      </c>
      <c r="BB44" s="143">
        <f t="shared" si="14"/>
        <v>0</v>
      </c>
      <c r="BC44" s="143">
        <f t="shared" si="15"/>
        <v>0</v>
      </c>
      <c r="BD44" s="143">
        <f t="shared" si="16"/>
        <v>0</v>
      </c>
      <c r="BE44" s="143">
        <f t="shared" si="17"/>
        <v>0</v>
      </c>
      <c r="CZ44" s="143">
        <v>8.0000000000000007E-5</v>
      </c>
    </row>
    <row r="45" spans="1:104" x14ac:dyDescent="0.2">
      <c r="A45" s="188">
        <v>32</v>
      </c>
      <c r="B45" s="189" t="s">
        <v>143</v>
      </c>
      <c r="C45" s="190" t="s">
        <v>144</v>
      </c>
      <c r="D45" s="191" t="s">
        <v>82</v>
      </c>
      <c r="E45" s="192">
        <v>1</v>
      </c>
      <c r="F45" s="169">
        <v>0</v>
      </c>
      <c r="G45" s="199">
        <f t="shared" si="12"/>
        <v>0</v>
      </c>
      <c r="O45" s="168">
        <v>2</v>
      </c>
      <c r="AA45" s="143">
        <v>12</v>
      </c>
      <c r="AB45" s="143">
        <v>0</v>
      </c>
      <c r="AC45" s="143">
        <v>32</v>
      </c>
      <c r="AZ45" s="143">
        <v>2</v>
      </c>
      <c r="BA45" s="143">
        <f t="shared" si="13"/>
        <v>0</v>
      </c>
      <c r="BB45" s="143">
        <f t="shared" si="14"/>
        <v>0</v>
      </c>
      <c r="BC45" s="143">
        <f t="shared" si="15"/>
        <v>0</v>
      </c>
      <c r="BD45" s="143">
        <f t="shared" si="16"/>
        <v>0</v>
      </c>
      <c r="BE45" s="143">
        <f t="shared" si="17"/>
        <v>0</v>
      </c>
      <c r="CZ45" s="143">
        <v>1.4400000000000001E-3</v>
      </c>
    </row>
    <row r="46" spans="1:104" x14ac:dyDescent="0.2">
      <c r="A46" s="188">
        <v>33</v>
      </c>
      <c r="B46" s="189" t="s">
        <v>145</v>
      </c>
      <c r="C46" s="190" t="s">
        <v>146</v>
      </c>
      <c r="D46" s="191" t="s">
        <v>82</v>
      </c>
      <c r="E46" s="192">
        <v>1</v>
      </c>
      <c r="F46" s="169">
        <v>0</v>
      </c>
      <c r="G46" s="199">
        <f t="shared" si="12"/>
        <v>0</v>
      </c>
      <c r="O46" s="168">
        <v>2</v>
      </c>
      <c r="AA46" s="143">
        <v>12</v>
      </c>
      <c r="AB46" s="143">
        <v>0</v>
      </c>
      <c r="AC46" s="143">
        <v>33</v>
      </c>
      <c r="AZ46" s="143">
        <v>2</v>
      </c>
      <c r="BA46" s="143">
        <f t="shared" si="13"/>
        <v>0</v>
      </c>
      <c r="BB46" s="143">
        <f t="shared" si="14"/>
        <v>0</v>
      </c>
      <c r="BC46" s="143">
        <f t="shared" si="15"/>
        <v>0</v>
      </c>
      <c r="BD46" s="143">
        <f t="shared" si="16"/>
        <v>0</v>
      </c>
      <c r="BE46" s="143">
        <f t="shared" si="17"/>
        <v>0</v>
      </c>
      <c r="CZ46" s="143">
        <v>1.64E-3</v>
      </c>
    </row>
    <row r="47" spans="1:104" x14ac:dyDescent="0.2">
      <c r="A47" s="188">
        <v>34</v>
      </c>
      <c r="B47" s="189" t="s">
        <v>147</v>
      </c>
      <c r="C47" s="190" t="s">
        <v>148</v>
      </c>
      <c r="D47" s="191" t="s">
        <v>82</v>
      </c>
      <c r="E47" s="192">
        <v>2</v>
      </c>
      <c r="F47" s="169">
        <v>0</v>
      </c>
      <c r="G47" s="199">
        <f t="shared" si="12"/>
        <v>0</v>
      </c>
      <c r="O47" s="168">
        <v>2</v>
      </c>
      <c r="AA47" s="143">
        <v>12</v>
      </c>
      <c r="AB47" s="143">
        <v>0</v>
      </c>
      <c r="AC47" s="143">
        <v>34</v>
      </c>
      <c r="AZ47" s="143">
        <v>2</v>
      </c>
      <c r="BA47" s="143">
        <f t="shared" si="13"/>
        <v>0</v>
      </c>
      <c r="BB47" s="143">
        <f t="shared" si="14"/>
        <v>0</v>
      </c>
      <c r="BC47" s="143">
        <f t="shared" si="15"/>
        <v>0</v>
      </c>
      <c r="BD47" s="143">
        <f t="shared" si="16"/>
        <v>0</v>
      </c>
      <c r="BE47" s="143">
        <f t="shared" si="17"/>
        <v>0</v>
      </c>
      <c r="CZ47" s="143">
        <v>4.0000000000000003E-5</v>
      </c>
    </row>
    <row r="48" spans="1:104" x14ac:dyDescent="0.2">
      <c r="A48" s="188">
        <v>35</v>
      </c>
      <c r="B48" s="189" t="s">
        <v>149</v>
      </c>
      <c r="C48" s="190" t="s">
        <v>150</v>
      </c>
      <c r="D48" s="191" t="s">
        <v>82</v>
      </c>
      <c r="E48" s="192">
        <v>2</v>
      </c>
      <c r="F48" s="169">
        <v>0</v>
      </c>
      <c r="G48" s="199">
        <f t="shared" si="12"/>
        <v>0</v>
      </c>
      <c r="O48" s="168">
        <v>2</v>
      </c>
      <c r="AA48" s="143">
        <v>12</v>
      </c>
      <c r="AB48" s="143">
        <v>0</v>
      </c>
      <c r="AC48" s="143">
        <v>35</v>
      </c>
      <c r="AZ48" s="143">
        <v>2</v>
      </c>
      <c r="BA48" s="143">
        <f t="shared" si="13"/>
        <v>0</v>
      </c>
      <c r="BB48" s="143">
        <f t="shared" si="14"/>
        <v>0</v>
      </c>
      <c r="BC48" s="143">
        <f t="shared" si="15"/>
        <v>0</v>
      </c>
      <c r="BD48" s="143">
        <f t="shared" si="16"/>
        <v>0</v>
      </c>
      <c r="BE48" s="143">
        <f t="shared" si="17"/>
        <v>0</v>
      </c>
      <c r="CZ48" s="143">
        <v>1.7000000000000001E-4</v>
      </c>
    </row>
    <row r="49" spans="1:104" x14ac:dyDescent="0.2">
      <c r="A49" s="188">
        <v>36</v>
      </c>
      <c r="B49" s="189" t="s">
        <v>151</v>
      </c>
      <c r="C49" s="190" t="s">
        <v>152</v>
      </c>
      <c r="D49" s="191" t="s">
        <v>73</v>
      </c>
      <c r="E49" s="192">
        <v>0.1</v>
      </c>
      <c r="F49" s="169">
        <v>0</v>
      </c>
      <c r="G49" s="199">
        <f t="shared" si="12"/>
        <v>0</v>
      </c>
      <c r="O49" s="168">
        <v>2</v>
      </c>
      <c r="AA49" s="143">
        <v>12</v>
      </c>
      <c r="AB49" s="143">
        <v>0</v>
      </c>
      <c r="AC49" s="143">
        <v>36</v>
      </c>
      <c r="AZ49" s="143">
        <v>2</v>
      </c>
      <c r="BA49" s="143">
        <f t="shared" si="13"/>
        <v>0</v>
      </c>
      <c r="BB49" s="143">
        <f t="shared" si="14"/>
        <v>0</v>
      </c>
      <c r="BC49" s="143">
        <f t="shared" si="15"/>
        <v>0</v>
      </c>
      <c r="BD49" s="143">
        <f t="shared" si="16"/>
        <v>0</v>
      </c>
      <c r="BE49" s="143">
        <f t="shared" si="17"/>
        <v>0</v>
      </c>
      <c r="CZ49" s="143">
        <v>0</v>
      </c>
    </row>
    <row r="50" spans="1:104" x14ac:dyDescent="0.2">
      <c r="A50" s="188">
        <v>37</v>
      </c>
      <c r="B50" s="189" t="s">
        <v>153</v>
      </c>
      <c r="C50" s="190" t="s">
        <v>154</v>
      </c>
      <c r="D50" s="191" t="s">
        <v>82</v>
      </c>
      <c r="E50" s="192">
        <v>1</v>
      </c>
      <c r="F50" s="169">
        <v>0</v>
      </c>
      <c r="G50" s="199">
        <f t="shared" si="12"/>
        <v>0</v>
      </c>
      <c r="O50" s="168">
        <v>2</v>
      </c>
      <c r="AA50" s="143">
        <v>12</v>
      </c>
      <c r="AB50" s="143">
        <v>0</v>
      </c>
      <c r="AC50" s="143">
        <v>37</v>
      </c>
      <c r="AZ50" s="143">
        <v>2</v>
      </c>
      <c r="BA50" s="143">
        <f t="shared" si="13"/>
        <v>0</v>
      </c>
      <c r="BB50" s="143">
        <f t="shared" si="14"/>
        <v>0</v>
      </c>
      <c r="BC50" s="143">
        <f t="shared" si="15"/>
        <v>0</v>
      </c>
      <c r="BD50" s="143">
        <f t="shared" si="16"/>
        <v>0</v>
      </c>
      <c r="BE50" s="143">
        <f t="shared" si="17"/>
        <v>0</v>
      </c>
      <c r="CZ50" s="143">
        <v>0</v>
      </c>
    </row>
    <row r="51" spans="1:104" x14ac:dyDescent="0.2">
      <c r="A51" s="188">
        <v>38</v>
      </c>
      <c r="B51" s="189" t="s">
        <v>155</v>
      </c>
      <c r="C51" s="190" t="s">
        <v>156</v>
      </c>
      <c r="D51" s="191" t="s">
        <v>82</v>
      </c>
      <c r="E51" s="192">
        <v>1</v>
      </c>
      <c r="F51" s="169">
        <v>0</v>
      </c>
      <c r="G51" s="199">
        <f t="shared" si="12"/>
        <v>0</v>
      </c>
      <c r="O51" s="168">
        <v>2</v>
      </c>
      <c r="AA51" s="143">
        <v>12</v>
      </c>
      <c r="AB51" s="143">
        <v>0</v>
      </c>
      <c r="AC51" s="143">
        <v>38</v>
      </c>
      <c r="AZ51" s="143">
        <v>2</v>
      </c>
      <c r="BA51" s="143">
        <f t="shared" si="13"/>
        <v>0</v>
      </c>
      <c r="BB51" s="143">
        <f t="shared" si="14"/>
        <v>0</v>
      </c>
      <c r="BC51" s="143">
        <f t="shared" si="15"/>
        <v>0</v>
      </c>
      <c r="BD51" s="143">
        <f t="shared" si="16"/>
        <v>0</v>
      </c>
      <c r="BE51" s="143">
        <f t="shared" si="17"/>
        <v>0</v>
      </c>
      <c r="CZ51" s="143">
        <v>2.5999999999999998E-4</v>
      </c>
    </row>
    <row r="52" spans="1:104" x14ac:dyDescent="0.2">
      <c r="A52" s="188">
        <v>39</v>
      </c>
      <c r="B52" s="189" t="s">
        <v>157</v>
      </c>
      <c r="C52" s="190" t="s">
        <v>158</v>
      </c>
      <c r="D52" s="191" t="s">
        <v>132</v>
      </c>
      <c r="E52" s="192">
        <v>1</v>
      </c>
      <c r="F52" s="169">
        <v>0</v>
      </c>
      <c r="G52" s="199">
        <f t="shared" si="12"/>
        <v>0</v>
      </c>
      <c r="O52" s="168">
        <v>2</v>
      </c>
      <c r="AA52" s="143">
        <v>12</v>
      </c>
      <c r="AB52" s="143">
        <v>0</v>
      </c>
      <c r="AC52" s="143">
        <v>39</v>
      </c>
      <c r="AZ52" s="143">
        <v>2</v>
      </c>
      <c r="BA52" s="143">
        <f t="shared" si="13"/>
        <v>0</v>
      </c>
      <c r="BB52" s="143">
        <f t="shared" si="14"/>
        <v>0</v>
      </c>
      <c r="BC52" s="143">
        <f t="shared" si="15"/>
        <v>0</v>
      </c>
      <c r="BD52" s="143">
        <f t="shared" si="16"/>
        <v>0</v>
      </c>
      <c r="BE52" s="143">
        <f t="shared" si="17"/>
        <v>0</v>
      </c>
      <c r="CZ52" s="143">
        <v>0</v>
      </c>
    </row>
    <row r="53" spans="1:104" x14ac:dyDescent="0.2">
      <c r="A53" s="188">
        <v>40</v>
      </c>
      <c r="B53" s="189" t="s">
        <v>159</v>
      </c>
      <c r="C53" s="190" t="s">
        <v>160</v>
      </c>
      <c r="D53" s="191" t="s">
        <v>82</v>
      </c>
      <c r="E53" s="192">
        <v>1</v>
      </c>
      <c r="F53" s="169">
        <v>0</v>
      </c>
      <c r="G53" s="199">
        <f t="shared" si="12"/>
        <v>0</v>
      </c>
      <c r="O53" s="168">
        <v>2</v>
      </c>
      <c r="AA53" s="143">
        <v>12</v>
      </c>
      <c r="AB53" s="143">
        <v>0</v>
      </c>
      <c r="AC53" s="143">
        <v>40</v>
      </c>
      <c r="AZ53" s="143">
        <v>2</v>
      </c>
      <c r="BA53" s="143">
        <f t="shared" si="13"/>
        <v>0</v>
      </c>
      <c r="BB53" s="143">
        <f t="shared" si="14"/>
        <v>0</v>
      </c>
      <c r="BC53" s="143">
        <f t="shared" si="15"/>
        <v>0</v>
      </c>
      <c r="BD53" s="143">
        <f t="shared" si="16"/>
        <v>0</v>
      </c>
      <c r="BE53" s="143">
        <f t="shared" si="17"/>
        <v>0</v>
      </c>
      <c r="CZ53" s="143">
        <v>5.0000000000000001E-4</v>
      </c>
    </row>
    <row r="54" spans="1:104" x14ac:dyDescent="0.2">
      <c r="A54" s="188">
        <v>41</v>
      </c>
      <c r="B54" s="189" t="s">
        <v>161</v>
      </c>
      <c r="C54" s="190" t="s">
        <v>162</v>
      </c>
      <c r="D54" s="191" t="s">
        <v>82</v>
      </c>
      <c r="E54" s="192">
        <v>1</v>
      </c>
      <c r="F54" s="169">
        <v>0</v>
      </c>
      <c r="G54" s="199">
        <f t="shared" si="12"/>
        <v>0</v>
      </c>
      <c r="O54" s="168">
        <v>2</v>
      </c>
      <c r="AA54" s="143">
        <v>12</v>
      </c>
      <c r="AB54" s="143">
        <v>0</v>
      </c>
      <c r="AC54" s="143">
        <v>41</v>
      </c>
      <c r="AZ54" s="143">
        <v>2</v>
      </c>
      <c r="BA54" s="143">
        <f t="shared" si="13"/>
        <v>0</v>
      </c>
      <c r="BB54" s="143">
        <f t="shared" si="14"/>
        <v>0</v>
      </c>
      <c r="BC54" s="143">
        <f t="shared" si="15"/>
        <v>0</v>
      </c>
      <c r="BD54" s="143">
        <f t="shared" si="16"/>
        <v>0</v>
      </c>
      <c r="BE54" s="143">
        <f t="shared" si="17"/>
        <v>0</v>
      </c>
      <c r="CZ54" s="143">
        <v>0</v>
      </c>
    </row>
    <row r="55" spans="1:104" x14ac:dyDescent="0.2">
      <c r="A55" s="188">
        <v>42</v>
      </c>
      <c r="B55" s="189" t="s">
        <v>163</v>
      </c>
      <c r="C55" s="190" t="s">
        <v>164</v>
      </c>
      <c r="D55" s="191" t="s">
        <v>132</v>
      </c>
      <c r="E55" s="192">
        <v>1</v>
      </c>
      <c r="F55" s="169">
        <v>0</v>
      </c>
      <c r="G55" s="199">
        <f t="shared" si="12"/>
        <v>0</v>
      </c>
      <c r="O55" s="168">
        <v>2</v>
      </c>
      <c r="AA55" s="143">
        <v>12</v>
      </c>
      <c r="AB55" s="143">
        <v>0</v>
      </c>
      <c r="AC55" s="143">
        <v>42</v>
      </c>
      <c r="AZ55" s="143">
        <v>2</v>
      </c>
      <c r="BA55" s="143">
        <f t="shared" si="13"/>
        <v>0</v>
      </c>
      <c r="BB55" s="143">
        <f t="shared" si="14"/>
        <v>0</v>
      </c>
      <c r="BC55" s="143">
        <f t="shared" si="15"/>
        <v>0</v>
      </c>
      <c r="BD55" s="143">
        <f t="shared" si="16"/>
        <v>0</v>
      </c>
      <c r="BE55" s="143">
        <f t="shared" si="17"/>
        <v>0</v>
      </c>
      <c r="CZ55" s="143">
        <v>0</v>
      </c>
    </row>
    <row r="56" spans="1:104" x14ac:dyDescent="0.2">
      <c r="A56" s="188">
        <v>43</v>
      </c>
      <c r="B56" s="189" t="s">
        <v>165</v>
      </c>
      <c r="C56" s="190" t="s">
        <v>166</v>
      </c>
      <c r="D56" s="191" t="s">
        <v>132</v>
      </c>
      <c r="E56" s="192">
        <v>1</v>
      </c>
      <c r="F56" s="169">
        <v>0</v>
      </c>
      <c r="G56" s="199">
        <f t="shared" si="12"/>
        <v>0</v>
      </c>
      <c r="O56" s="168">
        <v>2</v>
      </c>
      <c r="AA56" s="143">
        <v>12</v>
      </c>
      <c r="AB56" s="143">
        <v>0</v>
      </c>
      <c r="AC56" s="143">
        <v>43</v>
      </c>
      <c r="AZ56" s="143">
        <v>2</v>
      </c>
      <c r="BA56" s="143">
        <f t="shared" si="13"/>
        <v>0</v>
      </c>
      <c r="BB56" s="143">
        <f t="shared" si="14"/>
        <v>0</v>
      </c>
      <c r="BC56" s="143">
        <f t="shared" si="15"/>
        <v>0</v>
      </c>
      <c r="BD56" s="143">
        <f t="shared" si="16"/>
        <v>0</v>
      </c>
      <c r="BE56" s="143">
        <f t="shared" si="17"/>
        <v>0</v>
      </c>
      <c r="CZ56" s="143">
        <v>0</v>
      </c>
    </row>
    <row r="57" spans="1:104" x14ac:dyDescent="0.2">
      <c r="A57" s="193"/>
      <c r="B57" s="194" t="s">
        <v>67</v>
      </c>
      <c r="C57" s="195" t="str">
        <f>CONCATENATE(B38," ",C38)</f>
        <v>725 Zařizovací předměty</v>
      </c>
      <c r="D57" s="193"/>
      <c r="E57" s="196"/>
      <c r="F57" s="170"/>
      <c r="G57" s="200">
        <f>SUM(G38:G56)</f>
        <v>0</v>
      </c>
      <c r="O57" s="168">
        <v>4</v>
      </c>
      <c r="BA57" s="171">
        <f>SUM(BA38:BA56)</f>
        <v>0</v>
      </c>
      <c r="BB57" s="171">
        <f>SUM(BB38:BB56)</f>
        <v>0</v>
      </c>
      <c r="BC57" s="171">
        <f>SUM(BC38:BC56)</f>
        <v>0</v>
      </c>
      <c r="BD57" s="171">
        <f>SUM(BD38:BD56)</f>
        <v>0</v>
      </c>
      <c r="BE57" s="171">
        <f>SUM(BE38:BE56)</f>
        <v>0</v>
      </c>
    </row>
    <row r="58" spans="1:104" x14ac:dyDescent="0.2">
      <c r="A58" s="144"/>
      <c r="B58" s="144"/>
      <c r="C58" s="144"/>
      <c r="D58" s="144"/>
      <c r="E58" s="144"/>
      <c r="F58" s="144"/>
      <c r="G58" s="144"/>
    </row>
    <row r="59" spans="1:104" x14ac:dyDescent="0.2">
      <c r="E59" s="143"/>
    </row>
    <row r="60" spans="1:104" x14ac:dyDescent="0.2">
      <c r="E60" s="143"/>
    </row>
    <row r="61" spans="1:104" x14ac:dyDescent="0.2">
      <c r="E61" s="143"/>
    </row>
    <row r="62" spans="1:104" x14ac:dyDescent="0.2">
      <c r="E62" s="143"/>
    </row>
    <row r="63" spans="1:104" x14ac:dyDescent="0.2">
      <c r="E63" s="143"/>
    </row>
    <row r="64" spans="1:104" x14ac:dyDescent="0.2">
      <c r="E64" s="143"/>
    </row>
    <row r="65" spans="5:5" x14ac:dyDescent="0.2">
      <c r="E65" s="143"/>
    </row>
    <row r="66" spans="5:5" x14ac:dyDescent="0.2">
      <c r="E66" s="143"/>
    </row>
    <row r="67" spans="5:5" x14ac:dyDescent="0.2">
      <c r="E67" s="143"/>
    </row>
    <row r="68" spans="5:5" x14ac:dyDescent="0.2">
      <c r="E68" s="143"/>
    </row>
    <row r="69" spans="5:5" x14ac:dyDescent="0.2">
      <c r="E69" s="143"/>
    </row>
    <row r="70" spans="5:5" x14ac:dyDescent="0.2">
      <c r="E70" s="143"/>
    </row>
    <row r="71" spans="5:5" x14ac:dyDescent="0.2">
      <c r="E71" s="143"/>
    </row>
    <row r="72" spans="5:5" x14ac:dyDescent="0.2">
      <c r="E72" s="143"/>
    </row>
    <row r="73" spans="5:5" x14ac:dyDescent="0.2">
      <c r="E73" s="143"/>
    </row>
    <row r="74" spans="5:5" x14ac:dyDescent="0.2">
      <c r="E74" s="143"/>
    </row>
    <row r="75" spans="5:5" x14ac:dyDescent="0.2">
      <c r="E75" s="143"/>
    </row>
    <row r="76" spans="5:5" x14ac:dyDescent="0.2">
      <c r="E76" s="143"/>
    </row>
    <row r="77" spans="5:5" x14ac:dyDescent="0.2">
      <c r="E77" s="143"/>
    </row>
    <row r="78" spans="5:5" x14ac:dyDescent="0.2">
      <c r="E78" s="143"/>
    </row>
    <row r="79" spans="5:5" x14ac:dyDescent="0.2">
      <c r="E79" s="143"/>
    </row>
    <row r="80" spans="5:5" x14ac:dyDescent="0.2">
      <c r="E80" s="143"/>
    </row>
    <row r="81" spans="1:7" x14ac:dyDescent="0.2">
      <c r="A81" s="172"/>
      <c r="B81" s="172"/>
      <c r="C81" s="172"/>
      <c r="D81" s="172"/>
      <c r="E81" s="172"/>
      <c r="F81" s="172"/>
      <c r="G81" s="172"/>
    </row>
    <row r="82" spans="1:7" x14ac:dyDescent="0.2">
      <c r="A82" s="172"/>
      <c r="B82" s="172"/>
      <c r="C82" s="172"/>
      <c r="D82" s="172"/>
      <c r="E82" s="172"/>
      <c r="F82" s="172"/>
      <c r="G82" s="172"/>
    </row>
    <row r="83" spans="1:7" x14ac:dyDescent="0.2">
      <c r="A83" s="172"/>
      <c r="B83" s="172"/>
      <c r="C83" s="172"/>
      <c r="D83" s="172"/>
      <c r="E83" s="172"/>
      <c r="F83" s="172"/>
      <c r="G83" s="172"/>
    </row>
    <row r="84" spans="1:7" x14ac:dyDescent="0.2">
      <c r="A84" s="172"/>
      <c r="B84" s="172"/>
      <c r="C84" s="172"/>
      <c r="D84" s="172"/>
      <c r="E84" s="172"/>
      <c r="F84" s="172"/>
      <c r="G84" s="172"/>
    </row>
    <row r="85" spans="1:7" x14ac:dyDescent="0.2">
      <c r="E85" s="143"/>
    </row>
    <row r="86" spans="1:7" x14ac:dyDescent="0.2">
      <c r="E86" s="143"/>
    </row>
    <row r="87" spans="1:7" x14ac:dyDescent="0.2">
      <c r="E87" s="143"/>
    </row>
    <row r="88" spans="1:7" x14ac:dyDescent="0.2">
      <c r="E88" s="143"/>
    </row>
    <row r="89" spans="1:7" x14ac:dyDescent="0.2">
      <c r="E89" s="143"/>
    </row>
    <row r="90" spans="1:7" x14ac:dyDescent="0.2">
      <c r="E90" s="143"/>
    </row>
    <row r="91" spans="1:7" x14ac:dyDescent="0.2">
      <c r="E91" s="143"/>
    </row>
    <row r="92" spans="1:7" x14ac:dyDescent="0.2">
      <c r="E92" s="143"/>
    </row>
    <row r="93" spans="1:7" x14ac:dyDescent="0.2">
      <c r="E93" s="143"/>
    </row>
    <row r="94" spans="1:7" x14ac:dyDescent="0.2">
      <c r="E94" s="143"/>
    </row>
    <row r="95" spans="1:7" x14ac:dyDescent="0.2">
      <c r="E95" s="143"/>
    </row>
    <row r="96" spans="1:7" x14ac:dyDescent="0.2">
      <c r="E96" s="143"/>
    </row>
    <row r="97" spans="5:5" x14ac:dyDescent="0.2">
      <c r="E97" s="143"/>
    </row>
    <row r="98" spans="5:5" x14ac:dyDescent="0.2">
      <c r="E98" s="143"/>
    </row>
    <row r="99" spans="5:5" x14ac:dyDescent="0.2">
      <c r="E99" s="143"/>
    </row>
    <row r="100" spans="5:5" x14ac:dyDescent="0.2">
      <c r="E100" s="143"/>
    </row>
    <row r="101" spans="5:5" x14ac:dyDescent="0.2">
      <c r="E101" s="143"/>
    </row>
    <row r="102" spans="5:5" x14ac:dyDescent="0.2">
      <c r="E102" s="143"/>
    </row>
    <row r="103" spans="5:5" x14ac:dyDescent="0.2">
      <c r="E103" s="143"/>
    </row>
    <row r="104" spans="5:5" x14ac:dyDescent="0.2">
      <c r="E104" s="143"/>
    </row>
    <row r="105" spans="5:5" x14ac:dyDescent="0.2">
      <c r="E105" s="143"/>
    </row>
    <row r="106" spans="5:5" x14ac:dyDescent="0.2">
      <c r="E106" s="143"/>
    </row>
    <row r="107" spans="5:5" x14ac:dyDescent="0.2">
      <c r="E107" s="143"/>
    </row>
    <row r="108" spans="5:5" x14ac:dyDescent="0.2">
      <c r="E108" s="143"/>
    </row>
    <row r="109" spans="5:5" x14ac:dyDescent="0.2">
      <c r="E109" s="143"/>
    </row>
    <row r="110" spans="5:5" x14ac:dyDescent="0.2">
      <c r="E110" s="143"/>
    </row>
    <row r="111" spans="5:5" x14ac:dyDescent="0.2">
      <c r="E111" s="143"/>
    </row>
    <row r="112" spans="5:5" x14ac:dyDescent="0.2">
      <c r="E112" s="143"/>
    </row>
    <row r="113" spans="1:7" x14ac:dyDescent="0.2">
      <c r="E113" s="143"/>
    </row>
    <row r="114" spans="1:7" x14ac:dyDescent="0.2">
      <c r="E114" s="143"/>
    </row>
    <row r="115" spans="1:7" x14ac:dyDescent="0.2">
      <c r="E115" s="143"/>
    </row>
    <row r="116" spans="1:7" x14ac:dyDescent="0.2">
      <c r="A116" s="173"/>
      <c r="B116" s="173"/>
    </row>
    <row r="117" spans="1:7" x14ac:dyDescent="0.2">
      <c r="A117" s="172"/>
      <c r="B117" s="172"/>
      <c r="C117" s="175"/>
      <c r="D117" s="175"/>
      <c r="E117" s="176"/>
      <c r="F117" s="175"/>
      <c r="G117" s="177"/>
    </row>
    <row r="118" spans="1:7" x14ac:dyDescent="0.2">
      <c r="A118" s="178"/>
      <c r="B118" s="178"/>
      <c r="C118" s="172"/>
      <c r="D118" s="172"/>
      <c r="E118" s="179"/>
      <c r="F118" s="172"/>
      <c r="G118" s="172"/>
    </row>
    <row r="119" spans="1:7" x14ac:dyDescent="0.2">
      <c r="A119" s="172"/>
      <c r="B119" s="172"/>
      <c r="C119" s="172"/>
      <c r="D119" s="172"/>
      <c r="E119" s="179"/>
      <c r="F119" s="172"/>
      <c r="G119" s="172"/>
    </row>
    <row r="120" spans="1:7" x14ac:dyDescent="0.2">
      <c r="A120" s="172"/>
      <c r="B120" s="172"/>
      <c r="C120" s="172"/>
      <c r="D120" s="172"/>
      <c r="E120" s="179"/>
      <c r="F120" s="172"/>
      <c r="G120" s="172"/>
    </row>
    <row r="121" spans="1:7" x14ac:dyDescent="0.2">
      <c r="A121" s="172"/>
      <c r="B121" s="172"/>
      <c r="C121" s="172"/>
      <c r="D121" s="172"/>
      <c r="E121" s="179"/>
      <c r="F121" s="172"/>
      <c r="G121" s="172"/>
    </row>
    <row r="122" spans="1:7" x14ac:dyDescent="0.2">
      <c r="A122" s="172"/>
      <c r="B122" s="172"/>
      <c r="C122" s="172"/>
      <c r="D122" s="172"/>
      <c r="E122" s="179"/>
      <c r="F122" s="172"/>
      <c r="G122" s="172"/>
    </row>
    <row r="123" spans="1:7" x14ac:dyDescent="0.2">
      <c r="A123" s="172"/>
      <c r="B123" s="172"/>
      <c r="C123" s="172"/>
      <c r="D123" s="172"/>
      <c r="E123" s="179"/>
      <c r="F123" s="172"/>
      <c r="G123" s="172"/>
    </row>
    <row r="124" spans="1:7" x14ac:dyDescent="0.2">
      <c r="A124" s="172"/>
      <c r="B124" s="172"/>
      <c r="C124" s="172"/>
      <c r="D124" s="172"/>
      <c r="E124" s="179"/>
      <c r="F124" s="172"/>
      <c r="G124" s="172"/>
    </row>
    <row r="125" spans="1:7" x14ac:dyDescent="0.2">
      <c r="A125" s="172"/>
      <c r="B125" s="172"/>
      <c r="C125" s="172"/>
      <c r="D125" s="172"/>
      <c r="E125" s="179"/>
      <c r="F125" s="172"/>
      <c r="G125" s="172"/>
    </row>
    <row r="126" spans="1:7" x14ac:dyDescent="0.2">
      <c r="A126" s="172"/>
      <c r="B126" s="172"/>
      <c r="C126" s="172"/>
      <c r="D126" s="172"/>
      <c r="E126" s="179"/>
      <c r="F126" s="172"/>
      <c r="G126" s="172"/>
    </row>
    <row r="127" spans="1:7" x14ac:dyDescent="0.2">
      <c r="A127" s="172"/>
      <c r="B127" s="172"/>
      <c r="C127" s="172"/>
      <c r="D127" s="172"/>
      <c r="E127" s="179"/>
      <c r="F127" s="172"/>
      <c r="G127" s="172"/>
    </row>
    <row r="128" spans="1:7" x14ac:dyDescent="0.2">
      <c r="A128" s="172"/>
      <c r="B128" s="172"/>
      <c r="C128" s="172"/>
      <c r="D128" s="172"/>
      <c r="E128" s="179"/>
      <c r="F128" s="172"/>
      <c r="G128" s="172"/>
    </row>
    <row r="129" spans="1:7" x14ac:dyDescent="0.2">
      <c r="A129" s="172"/>
      <c r="B129" s="172"/>
      <c r="C129" s="172"/>
      <c r="D129" s="172"/>
      <c r="E129" s="179"/>
      <c r="F129" s="172"/>
      <c r="G129" s="172"/>
    </row>
    <row r="130" spans="1:7" x14ac:dyDescent="0.2">
      <c r="A130" s="172"/>
      <c r="B130" s="172"/>
      <c r="C130" s="172"/>
      <c r="D130" s="172"/>
      <c r="E130" s="179"/>
      <c r="F130" s="172"/>
      <c r="G130" s="172"/>
    </row>
  </sheetData>
  <sheetProtection password="CB93" sheet="1" objects="1" scenarios="1"/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 Severa</dc:creator>
  <cp:lastModifiedBy>Mokrý Tomáš</cp:lastModifiedBy>
  <dcterms:created xsi:type="dcterms:W3CDTF">2016-01-26T14:35:39Z</dcterms:created>
  <dcterms:modified xsi:type="dcterms:W3CDTF">2018-05-21T12:30:29Z</dcterms:modified>
</cp:coreProperties>
</file>